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activeTab="1"/>
  </bookViews>
  <sheets>
    <sheet name="Финансирование" sheetId="1" r:id="rId1"/>
    <sheet name="Показатели" sheetId="2" r:id="rId2"/>
    <sheet name="по поселениям" sheetId="3" r:id="rId3"/>
  </sheets>
  <definedNames>
    <definedName name="_GoBack" localSheetId="1">Показатели!$E$41</definedName>
  </definedNames>
  <calcPr calcId="145621"/>
</workbook>
</file>

<file path=xl/calcChain.xml><?xml version="1.0" encoding="utf-8"?>
<calcChain xmlns="http://schemas.openxmlformats.org/spreadsheetml/2006/main">
  <c r="R11" i="1" l="1"/>
  <c r="R25" i="1"/>
  <c r="M25" i="1"/>
  <c r="H25" i="1"/>
  <c r="R10" i="1"/>
  <c r="I11" i="1"/>
  <c r="I10" i="1"/>
  <c r="L19" i="1" l="1"/>
  <c r="I19" i="1"/>
  <c r="G19" i="1"/>
  <c r="D19" i="1"/>
  <c r="P23" i="1"/>
  <c r="L23" i="1"/>
  <c r="K23" i="1"/>
  <c r="J23" i="1"/>
  <c r="O23" i="1" s="1"/>
  <c r="G23" i="1"/>
  <c r="F23" i="1"/>
  <c r="E23" i="1"/>
  <c r="P24" i="1"/>
  <c r="O24" i="1"/>
  <c r="I24" i="1"/>
  <c r="I23" i="1" s="1"/>
  <c r="D24" i="1"/>
  <c r="D23" i="1" s="1"/>
  <c r="J25" i="1"/>
  <c r="P22" i="1"/>
  <c r="L21" i="1"/>
  <c r="K21" i="1"/>
  <c r="P21" i="1" s="1"/>
  <c r="G21" i="1"/>
  <c r="F21" i="1"/>
  <c r="I22" i="1"/>
  <c r="I21" i="1" s="1"/>
  <c r="D22" i="1"/>
  <c r="D21" i="1" s="1"/>
  <c r="L15" i="1"/>
  <c r="K15" i="1"/>
  <c r="P15" i="1" s="1"/>
  <c r="I15" i="1"/>
  <c r="G15" i="1"/>
  <c r="F15" i="1"/>
  <c r="P16" i="1"/>
  <c r="I16" i="1"/>
  <c r="D16" i="1"/>
  <c r="D15" i="1" s="1"/>
  <c r="L13" i="1"/>
  <c r="K13" i="1"/>
  <c r="J13" i="1"/>
  <c r="G13" i="1"/>
  <c r="F13" i="1"/>
  <c r="E13" i="1"/>
  <c r="D13" i="1"/>
  <c r="D14" i="1"/>
  <c r="I14" i="1"/>
  <c r="I13" i="1" s="1"/>
  <c r="P14" i="1"/>
  <c r="P13" i="1" s="1"/>
  <c r="O14" i="1"/>
  <c r="O13" i="1" s="1"/>
  <c r="E25" i="1" l="1"/>
  <c r="O25" i="1"/>
  <c r="I5" i="1"/>
  <c r="L5" i="1"/>
  <c r="D5" i="1"/>
  <c r="L10" i="1" l="1"/>
  <c r="G10" i="1"/>
  <c r="K10" i="1" l="1"/>
  <c r="Q24" i="1" l="1"/>
  <c r="N24" i="1"/>
  <c r="Q22" i="1"/>
  <c r="N22" i="1"/>
  <c r="N7" i="1" l="1"/>
  <c r="N6" i="1"/>
  <c r="N14" i="1"/>
  <c r="N13" i="1" s="1"/>
  <c r="N15" i="1"/>
  <c r="N16" i="1"/>
  <c r="N17" i="1"/>
  <c r="N18" i="1"/>
  <c r="N19" i="1"/>
  <c r="N20" i="1"/>
  <c r="N21" i="1"/>
  <c r="N23" i="1"/>
  <c r="N5" i="1"/>
  <c r="I12" i="1" l="1"/>
  <c r="P12" i="1"/>
  <c r="P11" i="1"/>
  <c r="D12" i="1"/>
  <c r="N12" i="1" s="1"/>
  <c r="D11" i="1"/>
  <c r="N11" i="1" l="1"/>
  <c r="Q23" i="1"/>
  <c r="Q21" i="1"/>
  <c r="Q20" i="1"/>
  <c r="Q19" i="1"/>
  <c r="Q18" i="1"/>
  <c r="Q17" i="1"/>
  <c r="Q16" i="1"/>
  <c r="Q15" i="1"/>
  <c r="Q14" i="1"/>
  <c r="Q13" i="1" s="1"/>
  <c r="Q12" i="1"/>
  <c r="Q11" i="1"/>
  <c r="Q10" i="1"/>
  <c r="Q9" i="1"/>
  <c r="Q7" i="1"/>
  <c r="Q6" i="1"/>
  <c r="F10" i="1" l="1"/>
  <c r="D10" i="1" s="1"/>
  <c r="D25" i="1" s="1"/>
  <c r="P10" i="1" l="1"/>
  <c r="F25" i="1"/>
  <c r="K25" i="1"/>
  <c r="L25" i="1"/>
  <c r="P25" i="1" l="1"/>
  <c r="G5" i="1"/>
  <c r="Q5" i="1" s="1"/>
  <c r="N10" i="1" l="1"/>
  <c r="I25" i="1"/>
  <c r="G25" i="1"/>
  <c r="Q25" i="1" l="1"/>
  <c r="N25" i="1"/>
</calcChain>
</file>

<file path=xl/sharedStrings.xml><?xml version="1.0" encoding="utf-8"?>
<sst xmlns="http://schemas.openxmlformats.org/spreadsheetml/2006/main" count="443" uniqueCount="283">
  <si>
    <t>Ответственный исполнитель, участник муниципальной программы</t>
  </si>
  <si>
    <t>федеральный бюджет</t>
  </si>
  <si>
    <t>областной бюджет Ленинградской области</t>
  </si>
  <si>
    <t>прочие источники</t>
  </si>
  <si>
    <t xml:space="preserve">Наименование программы, подпрограммы   </t>
  </si>
  <si>
    <t>Бюджет Киришского муниципального района</t>
  </si>
  <si>
    <t>Муниципальная программа "Безопасность муниципального образования Киришский муниципальный район Ленинградской области"</t>
  </si>
  <si>
    <t>Подпрограмма "Повышение безопасности дорожного движения в Киришском муниципальном районе на 2013-2016 годы"</t>
  </si>
  <si>
    <t>Подпрограмма " Комплексные меры противодействия злоупотреблению наркотиками и их незаконному обороту на территории Киришского муниципального района на 2011-2014 годы"</t>
  </si>
  <si>
    <t>Подпрограмма "Противодействие коррупции в Киришском муниципальном районе на 2013-2014 годы"</t>
  </si>
  <si>
    <t>Подпрограмма "Обеспечение средствами индивидуальной защиты работников органов местного самоуправления на 2014-2018 годы"</t>
  </si>
  <si>
    <t>Муниципальная программа "Развитие сельского хозяйства в Киришском муниципальном районе Ленинградской области  на 2014-2020 годы"</t>
  </si>
  <si>
    <t>Подпрограмма "Устойчивое развитие сельских территорий в Киришском муниципальном районе Ленинградской области на 2014-2020 годы"</t>
  </si>
  <si>
    <t>Подпрограмма «Развитие агропромышленного комплекса Киришского муниципального района Ленинградской области на 2014-2020 годы"</t>
  </si>
  <si>
    <t>Муниципальная программа муниципального образования Киришский муниципальный район Ленинградской области "Стимулирование экономической активности муниципального образования  Киришский муниципальный район Ленинградской области на 2011-2014 года"</t>
  </si>
  <si>
    <t xml:space="preserve">подпрограмма "Развитие и поддержка малого и среднего предпринимательства в муниципальном образовании Киришский муниципальный район Ленинградской области на 2011 - 2014 годы"  </t>
  </si>
  <si>
    <t>Муниципальная программа "Развитие культуры в муниципальном образовании Киришский муниципальный район Ленинградской области " на 2012-2014 годы</t>
  </si>
  <si>
    <t>подпрограмма «Развитие социально - культурной сферы Киришского района на 2012 - 2014 годы»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</si>
  <si>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районе"</t>
  </si>
  <si>
    <t>подпрограмма "Энергосбережение и повышение энергетической эффективности бюджетных учреждений муниципального образования Киришский муниципальный район на 2011-2015 годы"</t>
  </si>
  <si>
    <t>Муниципальная программа " Устойчивое общественное развитие  в муниципальном образовании Киришский муниципальный район Ленинградской области  на 2011-2014 год</t>
  </si>
  <si>
    <t>подпрограмма "Молодежь Киришского района" на 2012-2014 годы"</t>
  </si>
  <si>
    <t>Муниципальная программа "Современное образование в Киришском районе"</t>
  </si>
  <si>
    <t>подпрограмма "Совершенствование материально-технической  базы образовательных учреждений на 2011-2014 годы"</t>
  </si>
  <si>
    <t>Муниципальная программа "Социальная поддержка отдельных категорий граждан в муниципальном образовании Киришский муниципальный район Ленинградской области"</t>
  </si>
  <si>
    <t>подпрограмма "Социальная поддержка населения Киришского муниципального района на 2011-2014 годы"</t>
  </si>
  <si>
    <t>№ п/п</t>
  </si>
  <si>
    <t xml:space="preserve"> 1.1</t>
  </si>
  <si>
    <t xml:space="preserve"> 1.2</t>
  </si>
  <si>
    <t xml:space="preserve"> 1.3</t>
  </si>
  <si>
    <t xml:space="preserve"> 1.4</t>
  </si>
  <si>
    <t xml:space="preserve"> 2.1</t>
  </si>
  <si>
    <t xml:space="preserve"> 2.2</t>
  </si>
  <si>
    <t xml:space="preserve"> 3.1</t>
  </si>
  <si>
    <t xml:space="preserve"> 4.1</t>
  </si>
  <si>
    <t xml:space="preserve"> 5.1</t>
  </si>
  <si>
    <t xml:space="preserve"> 6.1</t>
  </si>
  <si>
    <t xml:space="preserve"> 7.1</t>
  </si>
  <si>
    <t xml:space="preserve"> 8.1</t>
  </si>
  <si>
    <t>Итого</t>
  </si>
  <si>
    <t>Отдел правопорядка и безопасности администрации Киришского муниципального района, Комитет по образованию Киришского района</t>
  </si>
  <si>
    <t>Отдел правопорядка и безопасности администрации Киришского муниципального района</t>
  </si>
  <si>
    <t>Комитет по образованию Киришского района</t>
  </si>
  <si>
    <t>Комитет экономического развития и инвестиционной деятельности администрации Киришского муниципального района</t>
  </si>
  <si>
    <t>Комитет по культуре, делам молодежи и спорту администрации Киришского муниципального района</t>
  </si>
  <si>
    <t>Комитет жилищно-коммунального хозяйства администрации Киришского муниципального района</t>
  </si>
  <si>
    <t>Всего</t>
  </si>
  <si>
    <t>Выполнение, %</t>
  </si>
  <si>
    <t>ФБ</t>
  </si>
  <si>
    <t xml:space="preserve">ОБ </t>
  </si>
  <si>
    <t>МБ</t>
  </si>
  <si>
    <t xml:space="preserve">Фактический объем финансирования  за январь-декабрь 2014 года (тыс. руб.)    </t>
  </si>
  <si>
    <t xml:space="preserve">Отчет о реализации муниципальных программ
 муниципального образования Киришский муниципальный район Ленинградской области за 2014 год
</t>
  </si>
  <si>
    <t xml:space="preserve">Плановый объем финансирования на 2014 год (тыс.руб.)            </t>
  </si>
  <si>
    <t>МУ "Комитет социальной защиты населения Киришского муниципального района"</t>
  </si>
  <si>
    <t>Показатель (индикатор)</t>
  </si>
  <si>
    <t>единица измерения</t>
  </si>
  <si>
    <t>Значения показателей муниципальной программы, подпрограммы</t>
  </si>
  <si>
    <t>Обоснование отклонений значений показателя (индикатора)</t>
  </si>
  <si>
    <t>Год предше-ствующий от-четному</t>
  </si>
  <si>
    <t>Отчетный год</t>
  </si>
  <si>
    <t>План</t>
  </si>
  <si>
    <t>Факт</t>
  </si>
  <si>
    <t>ед.</t>
  </si>
  <si>
    <t>%</t>
  </si>
  <si>
    <t>млн. руб.</t>
  </si>
  <si>
    <t>тыс. руб.</t>
  </si>
  <si>
    <t>шт.</t>
  </si>
  <si>
    <t>чел.</t>
  </si>
  <si>
    <t>Выплата пожизненной ренты гражданам заключивших договор о передаче в муниципальную собственность жилых помещений 100% обратившихся ежегодно</t>
  </si>
  <si>
    <t xml:space="preserve"> Муниципальная программа "Безопасность муниципального образования Киришский муниципальный район Ленинградской области"</t>
  </si>
  <si>
    <t xml:space="preserve"> Подпрограмма "Повышение безопасности дорожного движения в Киришском муниципальном районе на 2013 - 2016 годы"</t>
  </si>
  <si>
    <t>Сведения 
о фактически достигнутых значениях показателей (индикаторов) муниципальных программ муниципального образования Киришский муниципальный район Ленинградской области за 2014 год</t>
  </si>
  <si>
    <t xml:space="preserve">Подпрограмма "Комплексные меры противодействия злоупотреблению наркотиками и их незаконному обороту на территории Киришского муниципального района на 2011-2014 годы". </t>
  </si>
  <si>
    <t>Снижение количества лиц, взятых под диспансерное наблюдение с впервые установленным диагнозом «наркомания»</t>
  </si>
  <si>
    <t xml:space="preserve">Подпрограмма "Обеспечение средствами индивидуальной защиты работников органов местного самоуправления на 2014-2018 годы". </t>
  </si>
  <si>
    <t>Закупка средств индивидуальной защиты</t>
  </si>
  <si>
    <t xml:space="preserve">Вследствие увеличения цены  не было приобретено 39 ед. </t>
  </si>
  <si>
    <t>Муниципальная программа "Развитие сельского хозяйства в Киришском муниципальном районе Ленинградской области  на 2014-2020 годы".</t>
  </si>
  <si>
    <t xml:space="preserve">Подпрограмма "Устойчивое развитие сельских территорий в Киришском муниципальном районе Ленинградской области на 2014-2020 годы". </t>
  </si>
  <si>
    <t xml:space="preserve">Подпрограмма «Развитие агропромышленного комплекса Киришского муниципального района Ленинградской области на 2014-2020 годы". </t>
  </si>
  <si>
    <t>Муниципальная программа муниципального образования Киришский муниципальный район Ленинградской области "Стимулирование экономической активности муниципального образования  Киришский муниципальный район Ленинградской области на 2011-2014 годы".</t>
  </si>
  <si>
    <t xml:space="preserve">Подпрограмма "Развитие и поддержка малого и среднего предпринимательства в муниципальном образовании Киришский муниципальный район Ленинградской области на 2011 - 2014 годы".   </t>
  </si>
  <si>
    <t xml:space="preserve">Подпрограмма "Противодействие коррупции в Киришском муниципальном районе на 2013-2014 годы". </t>
  </si>
  <si>
    <t>Муниципальная программа "Развитие культуры в муниципальном образовании Киришский муниципальный район Ленинградской области " на 2012-2014 годы.</t>
  </si>
  <si>
    <t xml:space="preserve">Подпрограмма «Развитие социально - культурной сферы Киришского района на 2012 - 2014 годы». 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</si>
  <si>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районе".</t>
  </si>
  <si>
    <t xml:space="preserve">Подпрограмма "Энергосбережение и повышение энергетической эффективности бюджетных учреждений муниципального образования Киришский муниципальный район на 2011-2015 годы". </t>
  </si>
  <si>
    <t>Муниципальная программа "Устойчивое общественное развитие  в муниципальном образовании Киришский муниципальный район Ленинградской области  на 2011-2014 год.</t>
  </si>
  <si>
    <t>Подпрограмма "Молодежь Киришского района" на 2012-2014 годы"</t>
  </si>
  <si>
    <t>Муниципальная программа "Современное образование в Киришском районе".</t>
  </si>
  <si>
    <t xml:space="preserve">Подпрограмма "Совершенствование материально-технической базы образовательных учреждений на 2011-2014 годы". </t>
  </si>
  <si>
    <t>Муниципальная программа "Социальная поддержка отдельных категорий граждан в муниципальном образовании Киришский муниципальный район Ленинградской области".</t>
  </si>
  <si>
    <t xml:space="preserve">Подпрограмма "Социальная поддержка населения Киришского муниципального района на 2011-2014 годы". </t>
  </si>
  <si>
    <t>Обеспечение выплаты материальной помощи                              при рождении ребенка 100% заявителям, обратившимся за помощью и имеющим на нее право, ежегодно</t>
  </si>
  <si>
    <t xml:space="preserve">Обеспечение школьно-письменными принадлежностями к началу учебного года детей из семей, находящихся в трудной жизненной ситуации, ежегодно </t>
  </si>
  <si>
    <t>Организация летнего оздоровления, отдыха и занятости детей, находящихся в трудной жизненной ситуации;</t>
  </si>
  <si>
    <t>Оплата транспортных расходов по доставке детей в оздоровительные лагеря области, новогодние елки, областные праздники и др.</t>
  </si>
  <si>
    <t>Оказание ежемесячной материальной помощи на питание детей в возрасте до 2-х  лет жителям сельских и Будогощского городского поселений</t>
  </si>
  <si>
    <t>Оказание материальной помощи 100% семьям с детьми, оказавшимся в трудной жизненной ситуации, обратившимся за материальной помощью и имеющим на нее право ежегодно</t>
  </si>
  <si>
    <t>Предоставление материальной помощи многодетным семьям ко Дню матери, состоящим                        на учете в муниципальном учреждении «Комитет социальной защиты населения Киришского муниципального района»  ежегодно;</t>
  </si>
  <si>
    <t xml:space="preserve">Приобретение новогодних подарков неорганизованным детям </t>
  </si>
  <si>
    <t>Оплата подарков не прошла, денежные средства вернулись в связи с технической ошибкой контрагента</t>
  </si>
  <si>
    <t>Предоставление материальной помощи                              на неотложные нужды 100% семей с детьми-инвалидами, обратившимся за материальной помощью и имеющим на нее право ежегодно</t>
  </si>
  <si>
    <t xml:space="preserve">Разработка и внедрение пилотной модели предоставления услуг по реабилитации на основе иппотерапии детям-инвалидам </t>
  </si>
  <si>
    <t>Оказание материальной помощи 100% жителей сельских поселений к 90-летнему юбилею, имеющим право</t>
  </si>
  <si>
    <t xml:space="preserve">Предоставление материальной помощи 100% пожилым людям и инвалидам, обратившимся за материальной помощью и имеющим на нее право; </t>
  </si>
  <si>
    <t xml:space="preserve">Выплата единовременной  помощи на оплату части  расходов  за  жилищно-коммунальные  услуги старейшим  жителям (95 лет  и старше) </t>
  </si>
  <si>
    <t>Единовременная материальная помощь 100%  гражданам имеющим звание, которое начинается                      со слов «Заслуженный» обратившихся и имеющих право ежегодно;</t>
  </si>
  <si>
    <t xml:space="preserve"> Доставка на два областных мероприятия пожилых людей и инвалидов ежегодно.</t>
  </si>
  <si>
    <t>5</t>
  </si>
  <si>
    <t>6</t>
  </si>
  <si>
    <t>7</t>
  </si>
  <si>
    <t>8</t>
  </si>
  <si>
    <t>9</t>
  </si>
  <si>
    <t>Количество объектов, прошедших энергетические обследования.</t>
  </si>
  <si>
    <t>Количество установленных узлов учета тепловой энергии в муниципальных учреждениях.</t>
  </si>
  <si>
    <t>Доля расчетов потребителей муниципальной бюджетной сферы за тепло по показаниям приборов учета (в % от общей суммы расчетов).</t>
  </si>
  <si>
    <t>Количество установленных узлов учета холодной воды в муниципальных учреждениях.</t>
  </si>
  <si>
    <t>Доля расчетов потребителей муниципальной бюджетной сферы за воду и тепло по показаниям приборов учета (в % от общей суммы расчетов).</t>
  </si>
  <si>
    <t>Количество установленных узлов учета горячей воды в муниципальных учреждениях.</t>
  </si>
  <si>
    <t>Реконструкция ТП в АИТП в муниципальных учреждениях.</t>
  </si>
  <si>
    <t>Замена ламп накаливания на энергоэффективные лампы.</t>
  </si>
  <si>
    <t>Снижение количества лиц, погибших в результате дорожно-транспортных происшествий</t>
  </si>
  <si>
    <t>Сокращение доли выявленных коррупционных правонарушений со стороны должностных лиц и муниципальных служащих органов местного самоуправления</t>
  </si>
  <si>
    <t>Сокращение доли граждан и организаций, сталкивающихся с проявлением коррупции</t>
  </si>
  <si>
    <t xml:space="preserve">Увеличение доли граждан и организаций, положительно оценивающих принятые в Киришском муниципальном районе меры по противодействию коррупции. </t>
  </si>
  <si>
    <t xml:space="preserve">Увеличение объемов производства молока </t>
  </si>
  <si>
    <t>Тн, %</t>
  </si>
  <si>
    <t>16466,1 тн</t>
  </si>
  <si>
    <t>Сохранение поголовья крупного рогатого скота (коров) в сельскохозяйственных организациях</t>
  </si>
  <si>
    <t>Голов, %</t>
  </si>
  <si>
    <t xml:space="preserve">Рост объема заготовки кормов в сельскохозяйственных организациях </t>
  </si>
  <si>
    <t>48119 тн</t>
  </si>
  <si>
    <t>Сохранение посевных площадей в сельскохозяйственных организациях</t>
  </si>
  <si>
    <t>Га, %</t>
  </si>
  <si>
    <t>Сохранение объема производства овощей защищенного грунта</t>
  </si>
  <si>
    <t>Сохранение поголовья фуражных коров молочного и мясного направления в крестьянских (фермерских) хозяйствах</t>
  </si>
  <si>
    <t>Рост поголовья фуражных коров молочного и мясного направления произошел как в результате увеличения числа голов в уже действующих на начало 2014 года хозяйствах так и за счет увеличения числа действующих крестьянских (фермерских) хозяйств в 2014 году.</t>
  </si>
  <si>
    <t>Рост поголовья сельскохозяйственных животных в крестьянских (фермерских) хозяйствах</t>
  </si>
  <si>
    <t>Сохранение посевных площадей в крестьянских (фермерских) хозяйствах</t>
  </si>
  <si>
    <t>Рост производства овощей (картофеля) в крестьянских (фермерских) хозяйствах</t>
  </si>
  <si>
    <t>Сохранение поголовья сельскохозяйственных животных в крестьянских (фермерских) и личных подсобных хозяйствах граждан</t>
  </si>
  <si>
    <t>Проведение конкурсов профессионального мастерства</t>
  </si>
  <si>
    <t xml:space="preserve">Значительное увеличение сельскохозяйственных животных в К(Ф)Х Москвина А.А., увеличение числа действующих крестьянских (фермерских) хозяйств в 2014 году </t>
  </si>
  <si>
    <t xml:space="preserve">Рост поголовья сельскохозяйственных животных в крестьянских (фермерских) хозяйствах и личных подсобных хозяйствах граждан, получивших субсидию в целях возмещения части затрат по приобретению комбикорма на содержание сельскохозяйственных животных, рыбы и птицы по состоянию на 01.01.2015 года составил 147,8 условных голов (121,69% к уровню 01.01.2014 года) </t>
  </si>
  <si>
    <t>Усл. Голов, %</t>
  </si>
  <si>
    <t>В 2014 году картофель выращивался в 6 крестьянских (фермерских) хозяйств, из которых 3 специализируются исключительно на растениеводстве</t>
  </si>
  <si>
    <t>Ввод в действие ФАП в п. Пчевжа</t>
  </si>
  <si>
    <t>Рабочая документация на строительство мостового перехода через р. Пчевжа на территории Будогощского городского поселения и автодороги на подходах к нему между населенными пунктами д.Бестоголово и д.Горятино</t>
  </si>
  <si>
    <t>Ввод объекта: мостовой переход через реку Пчевжа на территории Будогощского городского поселения и автодороги на подходах к нему между населенными пунктами д. Бестоголово и д. Горятино</t>
  </si>
  <si>
    <t xml:space="preserve">Обеспечение безаварийной работы газораспределительных систем </t>
  </si>
  <si>
    <t>Проект на реконструкцию нежилых помещений в жилые, ед</t>
  </si>
  <si>
    <t xml:space="preserve">Отсутствие жалоб на услуги общественного автомобильного транспорта, осуществляющего перевозку отдельных категорий граждан по муниципальным маршрутам </t>
  </si>
  <si>
    <t>Отсутствие отклонений в движении общественного автомобильного транспорта по муниципальным маршрутам от установленного расписания</t>
  </si>
  <si>
    <t xml:space="preserve">Проведение мероприятий по популяризации достижений в сельском хозяйстве </t>
  </si>
  <si>
    <t>Формирование земельных участков, Проведение рыночной оценки права аренды земельных участков.</t>
  </si>
  <si>
    <t>Количество объектов культурно-досугового типа, в которых проведены ремонтные работы</t>
  </si>
  <si>
    <t xml:space="preserve">Выполнение плана по проведению работ в области водоснабжения и водоотведения </t>
  </si>
  <si>
    <t>Количество единиц оборудования, установленного на канализационных очистных сооружениях п. Кусино</t>
  </si>
  <si>
    <t>Количество жалоб населения на качество предоставляемых банных услуг</t>
  </si>
  <si>
    <t>Количество оформленных технических планов объектов инженерной инфраструктуры для постановки на государственный кадастровый учет</t>
  </si>
  <si>
    <t>Количество оформленных технических планов на дороги местного значения в границах поселений для постановки на государственный кадастровый учет</t>
  </si>
  <si>
    <t>Выполнение плана по проведению ремонта линии электроснабжения многоквартирных домов в г.п. Будогощь по адресам ул. Боровая, д. 10 и ул. Боровая, д.11</t>
  </si>
  <si>
    <t>Ед.</t>
  </si>
  <si>
    <t>Неисполнение подрядчиком ООО «Тетра-А» муниципального контракта по строительству объекта (отв. - отдел архитектуры, МАУ «ЦАХО»)</t>
  </si>
  <si>
    <t xml:space="preserve">Ед. </t>
  </si>
  <si>
    <t xml:space="preserve">Ед </t>
  </si>
  <si>
    <t>ед</t>
  </si>
  <si>
    <t xml:space="preserve"> -</t>
  </si>
  <si>
    <t>-</t>
  </si>
  <si>
    <t xml:space="preserve">Проведены подготовительные работы в части мероприятия «Проектирование и строительство (реконструкция) автомобильных дорог общего пользования местного значения, в том числе с твердым покрытием до сельских населенных пунктов, не имеющих круглогодичной связи с сетью автомобильных дорог общего пользования»: выполнены работы по обследованию и очистке территории от взрывоопасных предметов, оформлен и поставлен на государственный кадастровый учет земельный участок под строительство объекта, проведены подготовительные инженерно-геодезические работы для строительства объекта. Заключены муниципальные контракты на выполнение работ по оформлению технического плана, исполнительной топографической съемки, подготовку рабочей документации и строительство объекта. Срок исполнения контрактов – конец 2015 года (Отв. – МКУ «УПСР») </t>
  </si>
  <si>
    <t>Отсутствие подрядчиков для выполнения муниципальных контрактов, поздние сроки проведения конкурсных процедур, необходимость доработки проекта по реконструкции сетей водоснабжения д.Глажево после проведения проверки ЛенОблЭкспертизой (не выполнены работы в Будогощском, Глажевском и Пчевском поселениях)</t>
  </si>
  <si>
    <t xml:space="preserve">В Будогощском поселении проведены конкурсные процедуры, заключен муниципальный контракт, срок окончания работ  - 1 квартал 2015 года; в Глажевском сельском поселении не инициирована процедура муниципальной закупки. </t>
  </si>
  <si>
    <t>Индикатор не достигнут в связи с неисполнением работ в Будогощском городском поселении. В 2014 году проведены конкурсные процедуры, заключен муниципальный контракт, срок окончания работ  - 1 квартал 2015 года</t>
  </si>
  <si>
    <t>Проведены конкурсные процедуры, заключен муниципальный контракт, срок окончания работ  - 1 квартал 2015 года</t>
  </si>
  <si>
    <t xml:space="preserve">проч </t>
  </si>
  <si>
    <t>Сведения 
о фактически достигнутых значениях показателей (индикаторов) муниципальных программ в разрезе поселений муниципального образования Киришский муниципальный район Ленинградской области за 2014 год</t>
  </si>
  <si>
    <t>Наименование Поселения</t>
  </si>
  <si>
    <t xml:space="preserve"> Показатель (индикатор):  Обеспечение безаварийной работы газораспределительных систем, %</t>
  </si>
  <si>
    <t xml:space="preserve">Муниципальное образование Глажевское сельское поселение </t>
  </si>
  <si>
    <t xml:space="preserve"> Показатель (индикатор):  Число объектов культурно-досугового типа, в которых проведены ремонтные работы, ед.</t>
  </si>
  <si>
    <t>Муниципальное образование Будогощское городское поселение</t>
  </si>
  <si>
    <t xml:space="preserve"> Показатель (индикатор):  Выполнение плана по проведению работ в области водоснабжения и водоотведения, %</t>
  </si>
  <si>
    <t>Муниципальное образование Кусинское сельское поселение</t>
  </si>
  <si>
    <t>Муниципальное образование Глажевское сельское поселение</t>
  </si>
  <si>
    <t>Работы не выполнены в полном объеме в связи с необходимостью доработки проекта по реконструкции сетей водоснабжения д.Глажево после проведения проверки ЛенОблЭкспертизой, поздними сроками проведения конкурсных процедур в связи с длительным поиском подрядчика для выполнения муниципального контракта</t>
  </si>
  <si>
    <t>Муниципальное образование Пчевжинское сельское поселение</t>
  </si>
  <si>
    <t xml:space="preserve">В связи с отсутствием подрядчика для исполнения муниципального контракта не выполнены работы по устройству артезианской скважины </t>
  </si>
  <si>
    <t>Муниципальное образование Пчевское сельское поселение</t>
  </si>
  <si>
    <t xml:space="preserve">В связи с отсутствием подрядчика для исполнения муниципального контракта не выполнены работы по ограждению санитарной зоны водозаборов скважин </t>
  </si>
  <si>
    <t xml:space="preserve"> Показатель (индикатор):  Количество единиц оборудования, установленного на канализационных очистных сооружениях п. Кусино</t>
  </si>
  <si>
    <t xml:space="preserve"> Показатель (индикатор):  Количество жалоб населения на качество предоставляемых банных услуг</t>
  </si>
  <si>
    <t xml:space="preserve"> Показатель (индикатор):  Количество оформленных технических планов объектов инженерной инфраструктуры для постановки на государственный кадастровый учет</t>
  </si>
  <si>
    <t>Поздний срок проведения конкурсных процедур. Муниципальный контракт заключен, срок окончания работ  - 1 квартал 2015 года</t>
  </si>
  <si>
    <t>Не инициирована процедура муниципальной закупки</t>
  </si>
  <si>
    <t xml:space="preserve"> Показатель (индикатор):  Количество оформленных технических планов на дороги местного значения в границах поселений для постановки на государственный кадастровый учет</t>
  </si>
  <si>
    <t xml:space="preserve"> Показатель (индикатор):  Число оформленных кадастровых и технических паспортов на дороги местного значения в границах поселений, ед</t>
  </si>
  <si>
    <t xml:space="preserve"> Показатель (индикатор):  Выполнение плана по проведению ремонта линии электроснабжения многоквартирных домов в г.п. Будогощь по адресам ул. Боровая, д. 10 и ул. Боровая, д.11</t>
  </si>
  <si>
    <t xml:space="preserve"> коррупционных правонарушений со стороны должностных лиц и муниципальных служащих органов местного самоуправления Киришского муниципального района в 2014 году не выявлено (0%)</t>
  </si>
  <si>
    <t>в администрацию Киришского муниципального района  информации от граждан и организаций, столкнувшихся с проявлением коррупции в 2014 году не поступало (0%)</t>
  </si>
  <si>
    <t xml:space="preserve"> Обеспечение соответствия условий для пребывания детей в образовательных учреждениях требованиям СанПиН</t>
  </si>
  <si>
    <t>Вывод автоматической пожарной сигнализации (АПС) на пульт пожарной охраны</t>
  </si>
  <si>
    <t>Приведение 75 % спортивных и игровых площадок, расположенных  на территории ОУ, в соответствие              с  существующими требованиями СанПин и СНиП</t>
  </si>
  <si>
    <t>Замена 80% окон в школах и 70 % окон в детских садах и учреждениях дополнительного пребывания детей</t>
  </si>
  <si>
    <t>Замена 50 % всех существующих инженерных сетей в ОУ</t>
  </si>
  <si>
    <t>Обеспечение выполнения требований СанПин для всех типов и видов образовательных учреждений</t>
  </si>
  <si>
    <t>Установка систем видеонаблюдения в 16 ОУ</t>
  </si>
  <si>
    <t>Выполнение капитального ремонта АПС в 11 ОУ</t>
  </si>
  <si>
    <t>Установка ограждения в МОУ «Глажевская СОШ» и МОУ «КСОШ № 8»</t>
  </si>
  <si>
    <t>Замена линолеума на пожаростойкий в 17 ОУ</t>
  </si>
  <si>
    <t>1.</t>
  </si>
  <si>
    <t>Привлечение в сферу малого предпринимательства при поддержке в форме субсидий представителей социально незащищенных слоев населения и молодежи</t>
  </si>
  <si>
    <t>единиц</t>
  </si>
  <si>
    <t>Шести субъектам малого предпринимательства, организованным предствителям социально незащищенных слоев населения, оказана финансовая поддержка в форме предоставления субсидий на организацию предпринимательской деятельности. Общая сумма фактически выплаченной субсидии составляет 1 447,6 тыс. руб.</t>
  </si>
  <si>
    <t>2.</t>
  </si>
  <si>
    <t>Рост субъектов малого предпринимательства, осуществляющих хозяйственную деятельность в приоритетных для Киришского муниципального района Ленинградской деятельности сферах развития малого предпринимательства, развития и (или) на территориях поселений, входящих в состав Киришского муниципального района, в доходах бюджетов  которых доля трансферов из бюджета Киришского муниципального района превышает определенный органами местного самоуправления Киришского муниципального района уровень</t>
  </si>
  <si>
    <t xml:space="preserve">Рост субъектов малого предпринимательства составил в 2014 году 15 единиц,  в следующих приоритеных сферах деятельности: 
- в сферепроизводства - 4 ;
-  в сфере предоставления услуг общественного питания – 3;
- в области транспортной деятельности- 5 субъект;
-  в сфере бытовых услуг  -3 субъект;
</t>
  </si>
  <si>
    <t>3.</t>
  </si>
  <si>
    <t>Рост оборота субъектов малого и среднего предпринимательства</t>
  </si>
  <si>
    <t>4.</t>
  </si>
  <si>
    <t>Привлечение в сектор малого и среднего предпринимательства финансовых средств  российских кредитных организаций</t>
  </si>
  <si>
    <t>не менее 1,25</t>
  </si>
  <si>
    <t>По имеющимся сведениям 12  субъектов малого предпринимательства оформили кредиты в российских кредитных организациях на общую сумму 15 ,4 млн. руб.</t>
  </si>
  <si>
    <t>5.</t>
  </si>
  <si>
    <t>6.</t>
  </si>
  <si>
    <t>Увеличение объема инвестиций в основной капитал субъектов малого и среднего предпринимательства</t>
  </si>
  <si>
    <t>7.</t>
  </si>
  <si>
    <t>Рост поступлений от единого налога на вмененный доход в бюджет муниципального образования Киришский муниципальный район Ленинградской области</t>
  </si>
  <si>
    <t>45 910,3               (рост 8% к уровню предыдущего периода)</t>
  </si>
  <si>
    <t>не менее 165</t>
  </si>
  <si>
    <t xml:space="preserve"> 155098,1 (рост 2% к уровню  предыдущего периода)</t>
  </si>
  <si>
    <t>школы - 73  детские сады - 63</t>
  </si>
  <si>
    <t>школы - 80 детские сады -70</t>
  </si>
  <si>
    <t>школы -81   детские сады -70</t>
  </si>
  <si>
    <t xml:space="preserve">Единица </t>
  </si>
  <si>
    <t>Единица</t>
  </si>
  <si>
    <t>Предоставление информационных, консультационных и образовательных услуг на безвозмезной основе представителям социально-незащищенных слоев населения, субъектам малого и среднегопредпринимательства, осуществляющим деятельность  в течение первых двух лет, а также осуществляющим  хозяйивенную деятельность в приоритетных для Киришского муниципального района Ленинградской области сферах развития.</t>
  </si>
  <si>
    <t>Увеличение доли населения, систематически занимающегося физической культурой и спортом до 25% от численности населения</t>
  </si>
  <si>
    <t>Проведение ежегодных районных физкультурно-спортивных мероприятий по 10-15 видам спорта среди различных возрастных категорий</t>
  </si>
  <si>
    <t>Ежегодное участие сборных команд в 2 массовых Всероссийских  физкультурных мероприятиях</t>
  </si>
  <si>
    <t>Участие команд в 10-15 Областных соревнованиях</t>
  </si>
  <si>
    <t xml:space="preserve"> 10 -15</t>
  </si>
  <si>
    <t>Проведение ежегодно 2 конкурсов мастеров и коллективов декоративно-прикладного искусства</t>
  </si>
  <si>
    <t>Проведение ежегодно 5-7 районных конкурсов    для коллективов художественной самодеятельности Киришского района</t>
  </si>
  <si>
    <t xml:space="preserve"> 5-7</t>
  </si>
  <si>
    <t>Участие населения в районных культурно-массовых мероприятиях, посвященных 5-7 значимым культурным событиям</t>
  </si>
  <si>
    <t>Участие руководителей и преподавателей студий декоративно-прикладного искусства, коллективов художественной самодеятельности в мастер-классах, семинарах (2012 год - 1 человек, 2013 год - 2 человека, 2014 год - 3 человека)</t>
  </si>
  <si>
    <t>Участие коллективов художественной самодеятельности, отдельных талантливых исполнителей Киришского района в Международных, Всероссийских и Областных фестивалях, конкурсах (не менее 3 в год)</t>
  </si>
  <si>
    <t>Увеличение числа участников информационно-консультационного центра «Моя семья» до 150 человек ежегодно</t>
  </si>
  <si>
    <t>Информация о проведении мероприятий центра носит объявительный характер, группы формируются по желанию участников</t>
  </si>
  <si>
    <t>Увеличение охвата населения культурно-массовыми мероприятиями, направленными на укрепление института семьи, возрождение духовно-нравственных традиций семейных отношений (не менее 800 человек ежегодно)</t>
  </si>
  <si>
    <t>Увеличение участвующих граждан пожилого возраста в общественной деятельности на 17 - 20 процентов ежегодно</t>
  </si>
  <si>
    <t xml:space="preserve"> 17-20</t>
  </si>
  <si>
    <t>Увеличение числа участников проекта «Университет третьего возраста» (более 130 человек ежегодно).</t>
  </si>
  <si>
    <t>Повышение эффективности консультативной работы, информационно-просветительских мероприятий по популяризации семейных ценностей в органах записи актов гражданского состояния на 5 процентов ежегодно</t>
  </si>
  <si>
    <t>Количество специалистов, прошедших обучение для работы с молодежью</t>
  </si>
  <si>
    <t>Количество семинаров, направленных на информационно-разъяснительную работу по вопросам молодежной политики</t>
  </si>
  <si>
    <t xml:space="preserve"> Количество молодежи, получающей информационные услуги в сфере молодежной политики</t>
  </si>
  <si>
    <t>Количество молодежи, участвующей в федеральных, региональных и местных образовательных проектах</t>
  </si>
  <si>
    <t>Количество мероприятий по гражданско-патриотическому воспитанию молодежи</t>
  </si>
  <si>
    <t>Количество участников мероприятий по гражданско-патриотическому воспитанию молодежи</t>
  </si>
  <si>
    <t>Количество молодых граждан, участвующих в различных формах самоорганизации</t>
  </si>
  <si>
    <t>Количество молодежи, принимающей участие в добровольческой деятельности</t>
  </si>
  <si>
    <t>Количество реализованных молодежных социально значимых проектов</t>
  </si>
  <si>
    <t>Количество участников профилактических мероприятий</t>
  </si>
  <si>
    <t>Количество участников различных видов молодежного творчества</t>
  </si>
  <si>
    <t>Количество оказываемых консультационных услуг для молодых семей</t>
  </si>
  <si>
    <t>Количество семей-участниц Программы</t>
  </si>
  <si>
    <t>Количество участников мероприятий по организации трудовой занятости молодежи</t>
  </si>
  <si>
    <t>Чел.</t>
  </si>
  <si>
    <t>Приложение 1</t>
  </si>
  <si>
    <t>Приложение 2</t>
  </si>
  <si>
    <t>Приложение 3</t>
  </si>
  <si>
    <t xml:space="preserve"> Увеличение числа зарегистрированных административных правонарушений, связанных с незаконным оборотом и потреблением наркотиков</t>
  </si>
  <si>
    <t>Увеличение количества больных наркоманией, находящихся в стадии устойчивой ремиссии  от одного года до двух лет и свыше двух лет</t>
  </si>
  <si>
    <t>Увеличение количества несовершеннолетних, выявленных на ранних этапах формирования наркотической зависимости</t>
  </si>
  <si>
    <t>Социологический опрос был проведен в 2014 году, в котором приняли участие 1000 человек. По результатам опроса 66,0% респондентов положительно оценивают принятые в Киришском муниципальном районе меры по противодействию коррупции</t>
  </si>
  <si>
    <t>Денежные средства подрядчику за выполненную работу по энергетическому обследованию и паспортизации объектов  будут перечислены после регистрации паспортов в Министерстве Энергетики</t>
  </si>
  <si>
    <t xml:space="preserve"> Плановый показатель не был достигнут вследствие увеличения колличества мест массового пребывания молодежи (клубы, кафе). В 2014 году была  активизирована работа по выявлению административных правонарушений - проведено 8 рейдов в места массового пребывания молодежи (на 3 рейда больше, чем в 2013 году), но  организованное количество рейдов не позволило охватить все места массового пребывания молодежи. </t>
  </si>
  <si>
    <t>Плановый показатель не был достигнут, так как при расчете фактического показателя не были учтены больные наркоманией, находящиеся в стадии ремиссии от 11 до 12 месяцев.</t>
  </si>
  <si>
    <t>При проведении социально -психологического тестирования охват несовершеннолетних составил 76% (тестирование является добровольным и проводится только с разрешения родителей)</t>
  </si>
  <si>
    <t>уровень планового показателя не достигнут по причине уменьшения количества субъектов малого предпринимательства, уплачивающих данный налог и наличия недоимки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</si>
</sst>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%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/>
    </xf>
    <xf numFmtId="16" fontId="8" fillId="0" borderId="1" xfId="0" applyNumberFormat="1" applyFont="1" applyFill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/>
    <xf numFmtId="2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/>
    <xf numFmtId="0" fontId="7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/>
    <xf numFmtId="0" fontId="1" fillId="0" borderId="0" xfId="0" applyFont="1" applyFill="1" applyAlignment="1">
      <alignment vertical="center"/>
    </xf>
    <xf numFmtId="0" fontId="1" fillId="0" borderId="4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/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166" fontId="1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wrapText="1"/>
    </xf>
    <xf numFmtId="9" fontId="11" fillId="0" borderId="1" xfId="0" applyNumberFormat="1" applyFont="1" applyFill="1" applyBorder="1" applyAlignment="1">
      <alignment wrapText="1"/>
    </xf>
    <xf numFmtId="0" fontId="9" fillId="0" borderId="1" xfId="0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top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 wrapText="1"/>
    </xf>
    <xf numFmtId="3" fontId="11" fillId="0" borderId="1" xfId="0" applyNumberFormat="1" applyFont="1" applyFill="1" applyBorder="1" applyAlignment="1">
      <alignment horizontal="center" vertical="top"/>
    </xf>
    <xf numFmtId="49" fontId="11" fillId="0" borderId="1" xfId="0" applyNumberFormat="1" applyFont="1" applyFill="1" applyBorder="1" applyAlignment="1">
      <alignment horizontal="left" vertical="center" wrapText="1"/>
    </xf>
    <xf numFmtId="10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left" vertical="top" wrapText="1"/>
    </xf>
    <xf numFmtId="0" fontId="0" fillId="0" borderId="1" xfId="0" applyFont="1" applyFill="1" applyBorder="1"/>
    <xf numFmtId="4" fontId="11" fillId="0" borderId="1" xfId="0" applyNumberFormat="1" applyFont="1" applyFill="1" applyBorder="1" applyAlignment="1">
      <alignment horizontal="center" vertical="top"/>
    </xf>
    <xf numFmtId="165" fontId="11" fillId="0" borderId="1" xfId="0" applyNumberFormat="1" applyFont="1" applyFill="1" applyBorder="1" applyAlignment="1">
      <alignment horizontal="center" vertical="top" wrapText="1"/>
    </xf>
    <xf numFmtId="17" fontId="11" fillId="0" borderId="1" xfId="0" applyNumberFormat="1" applyFont="1" applyFill="1" applyBorder="1" applyAlignment="1">
      <alignment horizontal="center" vertical="center" wrapText="1"/>
    </xf>
    <xf numFmtId="16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wrapText="1"/>
    </xf>
    <xf numFmtId="0" fontId="0" fillId="0" borderId="5" xfId="0" applyFill="1" applyBorder="1" applyAlignment="1">
      <alignment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opLeftCell="A7" zoomScaleNormal="100" workbookViewId="0">
      <selection activeCell="I6" sqref="I6"/>
    </sheetView>
  </sheetViews>
  <sheetFormatPr defaultRowHeight="15" x14ac:dyDescent="0.25"/>
  <cols>
    <col min="1" max="1" width="5" style="5" customWidth="1"/>
    <col min="2" max="2" width="25.5703125" style="5" customWidth="1"/>
    <col min="3" max="3" width="15.85546875" style="5" customWidth="1"/>
    <col min="4" max="4" width="10.5703125" style="5" customWidth="1"/>
    <col min="5" max="5" width="8" style="5" customWidth="1"/>
    <col min="6" max="6" width="9.85546875" style="5" customWidth="1"/>
    <col min="7" max="7" width="11" style="5" customWidth="1"/>
    <col min="8" max="8" width="7.5703125" style="5" customWidth="1"/>
    <col min="9" max="9" width="9.7109375" style="5" customWidth="1"/>
    <col min="10" max="10" width="7.7109375" style="5" customWidth="1"/>
    <col min="11" max="11" width="9.140625" style="5"/>
    <col min="12" max="12" width="10.140625" style="5" bestFit="1" customWidth="1"/>
    <col min="13" max="13" width="8" style="5" customWidth="1"/>
    <col min="14" max="14" width="8.7109375" style="5" customWidth="1"/>
    <col min="15" max="15" width="7.7109375" style="5" customWidth="1"/>
    <col min="16" max="16" width="11.42578125" style="5" bestFit="1" customWidth="1"/>
    <col min="17" max="17" width="10.140625" style="5" bestFit="1" customWidth="1"/>
    <col min="18" max="18" width="8" style="5" customWidth="1"/>
  </cols>
  <sheetData>
    <row r="1" spans="1:18" x14ac:dyDescent="0.25">
      <c r="L1" s="5" t="s">
        <v>271</v>
      </c>
    </row>
    <row r="2" spans="1:18" ht="45.75" customHeight="1" x14ac:dyDescent="0.25">
      <c r="B2" s="55" t="s">
        <v>52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6"/>
      <c r="O2" s="56"/>
      <c r="P2" s="56"/>
      <c r="Q2" s="56"/>
      <c r="R2" s="56"/>
    </row>
    <row r="3" spans="1:18" ht="31.5" customHeight="1" x14ac:dyDescent="0.25">
      <c r="A3" s="60" t="s">
        <v>26</v>
      </c>
      <c r="B3" s="60" t="s">
        <v>4</v>
      </c>
      <c r="C3" s="61" t="s">
        <v>0</v>
      </c>
      <c r="D3" s="63" t="s">
        <v>53</v>
      </c>
      <c r="E3" s="63"/>
      <c r="F3" s="63"/>
      <c r="G3" s="63"/>
      <c r="H3" s="63"/>
      <c r="I3" s="63" t="s">
        <v>51</v>
      </c>
      <c r="J3" s="63"/>
      <c r="K3" s="63"/>
      <c r="L3" s="63"/>
      <c r="M3" s="63"/>
      <c r="N3" s="57" t="s">
        <v>47</v>
      </c>
      <c r="O3" s="58"/>
      <c r="P3" s="58"/>
      <c r="Q3" s="58"/>
      <c r="R3" s="59"/>
    </row>
    <row r="4" spans="1:18" ht="60" x14ac:dyDescent="0.25">
      <c r="A4" s="60"/>
      <c r="B4" s="60"/>
      <c r="C4" s="62"/>
      <c r="D4" s="24" t="s">
        <v>46</v>
      </c>
      <c r="E4" s="6" t="s">
        <v>1</v>
      </c>
      <c r="F4" s="6" t="s">
        <v>2</v>
      </c>
      <c r="G4" s="6" t="s">
        <v>5</v>
      </c>
      <c r="H4" s="6" t="s">
        <v>3</v>
      </c>
      <c r="I4" s="4" t="s">
        <v>46</v>
      </c>
      <c r="J4" s="6" t="s">
        <v>1</v>
      </c>
      <c r="K4" s="6" t="s">
        <v>2</v>
      </c>
      <c r="L4" s="6" t="s">
        <v>5</v>
      </c>
      <c r="M4" s="6" t="s">
        <v>3</v>
      </c>
      <c r="N4" s="4" t="s">
        <v>46</v>
      </c>
      <c r="O4" s="25" t="s">
        <v>1</v>
      </c>
      <c r="P4" s="25" t="s">
        <v>2</v>
      </c>
      <c r="Q4" s="25" t="s">
        <v>5</v>
      </c>
      <c r="R4" s="25" t="s">
        <v>3</v>
      </c>
    </row>
    <row r="5" spans="1:18" ht="101.25" customHeight="1" x14ac:dyDescent="0.25">
      <c r="A5" s="7">
        <v>1</v>
      </c>
      <c r="B5" s="8" t="s">
        <v>6</v>
      </c>
      <c r="C5" s="18" t="s">
        <v>40</v>
      </c>
      <c r="D5" s="2">
        <f>SUM(D6:D9)</f>
        <v>962.53</v>
      </c>
      <c r="E5" s="21"/>
      <c r="F5" s="21"/>
      <c r="G5" s="2">
        <f>SUM(G6:G9)</f>
        <v>962.53</v>
      </c>
      <c r="H5" s="21"/>
      <c r="I5" s="2">
        <f>SUM(I6:I9)</f>
        <v>962.49</v>
      </c>
      <c r="J5" s="21"/>
      <c r="K5" s="21"/>
      <c r="L5" s="2">
        <f>SUM(L6:L9)</f>
        <v>962.49</v>
      </c>
      <c r="M5" s="21"/>
      <c r="N5" s="9">
        <f>I5*100/D5</f>
        <v>99.995844285372925</v>
      </c>
      <c r="O5" s="21"/>
      <c r="P5" s="21"/>
      <c r="Q5" s="9">
        <f>L5*100/G5</f>
        <v>99.995844285372925</v>
      </c>
      <c r="R5" s="21"/>
    </row>
    <row r="6" spans="1:18" ht="95.25" customHeight="1" x14ac:dyDescent="0.25">
      <c r="A6" s="10" t="s">
        <v>27</v>
      </c>
      <c r="B6" s="11" t="s">
        <v>7</v>
      </c>
      <c r="C6" s="18" t="s">
        <v>40</v>
      </c>
      <c r="D6" s="1">
        <v>384.45</v>
      </c>
      <c r="E6" s="12"/>
      <c r="F6" s="12"/>
      <c r="G6" s="1">
        <v>384.45</v>
      </c>
      <c r="H6" s="12"/>
      <c r="I6" s="15">
        <v>384.45</v>
      </c>
      <c r="J6" s="12"/>
      <c r="K6" s="12"/>
      <c r="L6" s="15">
        <v>384.45</v>
      </c>
      <c r="M6" s="12"/>
      <c r="N6" s="15">
        <f t="shared" ref="N6:N7" si="0">I6*100/D6</f>
        <v>100</v>
      </c>
      <c r="O6" s="12"/>
      <c r="P6" s="12"/>
      <c r="Q6" s="15">
        <f t="shared" ref="P6:R25" si="1">L6*100/G6</f>
        <v>100</v>
      </c>
      <c r="R6" s="12"/>
    </row>
    <row r="7" spans="1:18" ht="101.25" customHeight="1" x14ac:dyDescent="0.25">
      <c r="A7" s="16" t="s">
        <v>28</v>
      </c>
      <c r="B7" s="11" t="s">
        <v>8</v>
      </c>
      <c r="C7" s="19" t="s">
        <v>40</v>
      </c>
      <c r="D7" s="1">
        <v>373.6</v>
      </c>
      <c r="E7" s="12"/>
      <c r="F7" s="12"/>
      <c r="G7" s="1">
        <v>373.6</v>
      </c>
      <c r="H7" s="12"/>
      <c r="I7" s="15">
        <v>373.6</v>
      </c>
      <c r="J7" s="12"/>
      <c r="K7" s="12"/>
      <c r="L7" s="15">
        <v>373.6</v>
      </c>
      <c r="M7" s="12"/>
      <c r="N7" s="15">
        <f t="shared" si="0"/>
        <v>100</v>
      </c>
      <c r="O7" s="12"/>
      <c r="P7" s="12"/>
      <c r="Q7" s="15">
        <f t="shared" si="1"/>
        <v>100</v>
      </c>
      <c r="R7" s="12"/>
    </row>
    <row r="8" spans="1:18" ht="72.75" customHeight="1" x14ac:dyDescent="0.25">
      <c r="A8" s="16" t="s">
        <v>29</v>
      </c>
      <c r="B8" s="11" t="s">
        <v>9</v>
      </c>
      <c r="C8" s="19" t="s">
        <v>41</v>
      </c>
      <c r="D8" s="22">
        <v>0</v>
      </c>
      <c r="E8" s="12"/>
      <c r="F8" s="12"/>
      <c r="G8" s="22">
        <v>0</v>
      </c>
      <c r="H8" s="12"/>
      <c r="I8" s="15">
        <v>0</v>
      </c>
      <c r="J8" s="12"/>
      <c r="K8" s="12"/>
      <c r="L8" s="15">
        <v>0</v>
      </c>
      <c r="M8" s="12"/>
      <c r="N8" s="12"/>
      <c r="O8" s="12"/>
      <c r="P8" s="12"/>
      <c r="Q8" s="15"/>
      <c r="R8" s="12"/>
    </row>
    <row r="9" spans="1:18" ht="98.25" customHeight="1" x14ac:dyDescent="0.25">
      <c r="A9" s="10" t="s">
        <v>30</v>
      </c>
      <c r="B9" s="11" t="s">
        <v>10</v>
      </c>
      <c r="C9" s="20" t="s">
        <v>40</v>
      </c>
      <c r="D9" s="1">
        <v>204.48</v>
      </c>
      <c r="E9" s="14"/>
      <c r="F9" s="14"/>
      <c r="G9" s="1">
        <v>204.48</v>
      </c>
      <c r="H9" s="14"/>
      <c r="I9" s="15">
        <v>204.44</v>
      </c>
      <c r="J9" s="14"/>
      <c r="K9" s="14"/>
      <c r="L9" s="15">
        <v>204.44</v>
      </c>
      <c r="M9" s="14"/>
      <c r="N9" s="15">
        <v>100</v>
      </c>
      <c r="O9" s="14"/>
      <c r="P9" s="14"/>
      <c r="Q9" s="15">
        <f t="shared" si="1"/>
        <v>99.980438184663541</v>
      </c>
      <c r="R9" s="14"/>
    </row>
    <row r="10" spans="1:18" ht="108.75" x14ac:dyDescent="0.25">
      <c r="A10" s="7">
        <v>2</v>
      </c>
      <c r="B10" s="8" t="s">
        <v>11</v>
      </c>
      <c r="C10" s="18" t="s">
        <v>43</v>
      </c>
      <c r="D10" s="9">
        <f t="shared" ref="D10:D12" si="2">E10+F10+G10+H10</f>
        <v>164674.84999999998</v>
      </c>
      <c r="E10" s="23"/>
      <c r="F10" s="2">
        <f>SUM(F11:F12)</f>
        <v>87512</v>
      </c>
      <c r="G10" s="2">
        <f>SUM(G11:G12)</f>
        <v>52954.55</v>
      </c>
      <c r="H10" s="9">
        <v>24208.3</v>
      </c>
      <c r="I10" s="9">
        <f>K10+L10+M10</f>
        <v>47936.41</v>
      </c>
      <c r="J10" s="23"/>
      <c r="K10" s="2">
        <f>SUM(K11:K12)</f>
        <v>13246.900000000001</v>
      </c>
      <c r="L10" s="2">
        <f>SUM(L11:L12)</f>
        <v>26249.309999999998</v>
      </c>
      <c r="M10" s="21">
        <v>8440.2000000000007</v>
      </c>
      <c r="N10" s="2">
        <f>I10*100/D10</f>
        <v>29.10973351425552</v>
      </c>
      <c r="O10" s="12"/>
      <c r="P10" s="2">
        <f>K10*100/F10</f>
        <v>15.137238321601611</v>
      </c>
      <c r="Q10" s="9">
        <f t="shared" si="1"/>
        <v>49.569508191458524</v>
      </c>
      <c r="R10" s="9">
        <f t="shared" si="1"/>
        <v>34.864901707265695</v>
      </c>
    </row>
    <row r="11" spans="1:18" ht="108.75" x14ac:dyDescent="0.25">
      <c r="A11" s="16" t="s">
        <v>31</v>
      </c>
      <c r="B11" s="11" t="s">
        <v>12</v>
      </c>
      <c r="C11" s="18" t="s">
        <v>43</v>
      </c>
      <c r="D11" s="15">
        <f t="shared" si="2"/>
        <v>156162.84999999998</v>
      </c>
      <c r="E11" s="23"/>
      <c r="F11" s="15">
        <v>86000</v>
      </c>
      <c r="G11" s="1">
        <v>45954.55</v>
      </c>
      <c r="H11" s="15">
        <v>24208.3</v>
      </c>
      <c r="I11" s="15">
        <f>K11+L11+M11</f>
        <v>39982.630000000005</v>
      </c>
      <c r="J11" s="15"/>
      <c r="K11" s="15">
        <v>11779.54</v>
      </c>
      <c r="L11" s="1">
        <v>19762.89</v>
      </c>
      <c r="M11" s="14">
        <v>8440.2000000000007</v>
      </c>
      <c r="N11" s="1">
        <f t="shared" ref="N11:N23" si="3">I11*100/D11</f>
        <v>25.603163620541</v>
      </c>
      <c r="O11" s="14"/>
      <c r="P11" s="1">
        <f t="shared" ref="P11:P12" si="4">K11*100/F11</f>
        <v>13.697139534883721</v>
      </c>
      <c r="Q11" s="15">
        <f t="shared" si="1"/>
        <v>43.005295449525669</v>
      </c>
      <c r="R11" s="15">
        <f t="shared" si="1"/>
        <v>34.864901707265695</v>
      </c>
    </row>
    <row r="12" spans="1:18" ht="108.75" x14ac:dyDescent="0.25">
      <c r="A12" s="16" t="s">
        <v>32</v>
      </c>
      <c r="B12" s="11" t="s">
        <v>13</v>
      </c>
      <c r="C12" s="18" t="s">
        <v>43</v>
      </c>
      <c r="D12" s="15">
        <f t="shared" si="2"/>
        <v>8512</v>
      </c>
      <c r="E12" s="23"/>
      <c r="F12" s="15">
        <v>1512</v>
      </c>
      <c r="G12" s="1">
        <v>7000</v>
      </c>
      <c r="H12" s="23"/>
      <c r="I12" s="15">
        <f t="shared" ref="I12" si="5">K12+L12</f>
        <v>7953.78</v>
      </c>
      <c r="J12" s="23"/>
      <c r="K12" s="15">
        <v>1467.36</v>
      </c>
      <c r="L12" s="1">
        <v>6486.42</v>
      </c>
      <c r="M12" s="12"/>
      <c r="N12" s="1">
        <f t="shared" si="3"/>
        <v>93.441964285714292</v>
      </c>
      <c r="O12" s="12"/>
      <c r="P12" s="1">
        <f t="shared" si="4"/>
        <v>97.047619047619051</v>
      </c>
      <c r="Q12" s="15">
        <f t="shared" si="1"/>
        <v>92.663142857142859</v>
      </c>
      <c r="R12" s="12"/>
    </row>
    <row r="13" spans="1:18" ht="127.5" x14ac:dyDescent="0.25">
      <c r="A13" s="7">
        <v>3</v>
      </c>
      <c r="B13" s="8" t="s">
        <v>14</v>
      </c>
      <c r="C13" s="18" t="s">
        <v>43</v>
      </c>
      <c r="D13" s="2">
        <f>D14</f>
        <v>3428.4</v>
      </c>
      <c r="E13" s="2">
        <f t="shared" ref="E13:Q13" si="6">E14</f>
        <v>980</v>
      </c>
      <c r="F13" s="2">
        <f t="shared" si="6"/>
        <v>420</v>
      </c>
      <c r="G13" s="2">
        <f t="shared" si="6"/>
        <v>2028.4</v>
      </c>
      <c r="H13" s="2"/>
      <c r="I13" s="2">
        <f t="shared" si="6"/>
        <v>2814.0699999999997</v>
      </c>
      <c r="J13" s="2">
        <f t="shared" si="6"/>
        <v>980</v>
      </c>
      <c r="K13" s="2">
        <f t="shared" si="6"/>
        <v>362.29</v>
      </c>
      <c r="L13" s="2">
        <f t="shared" si="6"/>
        <v>1471.78</v>
      </c>
      <c r="M13" s="2"/>
      <c r="N13" s="2">
        <f t="shared" si="6"/>
        <v>82.081145723952858</v>
      </c>
      <c r="O13" s="2">
        <f t="shared" si="6"/>
        <v>100</v>
      </c>
      <c r="P13" s="2">
        <f t="shared" si="6"/>
        <v>86.259523809523813</v>
      </c>
      <c r="Q13" s="2">
        <f t="shared" si="6"/>
        <v>72.558666929599681</v>
      </c>
      <c r="R13" s="12"/>
    </row>
    <row r="14" spans="1:18" ht="108.75" x14ac:dyDescent="0.25">
      <c r="A14" s="16" t="s">
        <v>33</v>
      </c>
      <c r="B14" s="11" t="s">
        <v>15</v>
      </c>
      <c r="C14" s="18" t="s">
        <v>43</v>
      </c>
      <c r="D14" s="1">
        <f>E14+F14+G14</f>
        <v>3428.4</v>
      </c>
      <c r="E14" s="15">
        <v>980</v>
      </c>
      <c r="F14" s="15">
        <v>420</v>
      </c>
      <c r="G14" s="1">
        <v>2028.4</v>
      </c>
      <c r="H14" s="23"/>
      <c r="I14" s="1">
        <f>J14+K14+L14</f>
        <v>2814.0699999999997</v>
      </c>
      <c r="J14" s="15">
        <v>980</v>
      </c>
      <c r="K14" s="15">
        <v>362.29</v>
      </c>
      <c r="L14" s="1">
        <v>1471.78</v>
      </c>
      <c r="M14" s="12"/>
      <c r="N14" s="15">
        <f t="shared" si="3"/>
        <v>82.081145723952858</v>
      </c>
      <c r="O14" s="15">
        <f t="shared" ref="O14" si="7">J14*100/E14</f>
        <v>100</v>
      </c>
      <c r="P14" s="15">
        <f t="shared" ref="P14" si="8">K14*100/F14</f>
        <v>86.259523809523813</v>
      </c>
      <c r="Q14" s="15">
        <f t="shared" si="1"/>
        <v>72.558666929599681</v>
      </c>
      <c r="R14" s="12"/>
    </row>
    <row r="15" spans="1:18" ht="84.75" x14ac:dyDescent="0.25">
      <c r="A15" s="7">
        <v>4</v>
      </c>
      <c r="B15" s="8" t="s">
        <v>16</v>
      </c>
      <c r="C15" s="18" t="s">
        <v>44</v>
      </c>
      <c r="D15" s="2">
        <f>D16</f>
        <v>1749.3000000000002</v>
      </c>
      <c r="E15" s="12"/>
      <c r="F15" s="2">
        <f t="shared" ref="F15:I15" si="9">F16</f>
        <v>183.4</v>
      </c>
      <c r="G15" s="2">
        <f t="shared" si="9"/>
        <v>1565.9</v>
      </c>
      <c r="H15" s="12"/>
      <c r="I15" s="2">
        <f t="shared" si="9"/>
        <v>1749.3000000000002</v>
      </c>
      <c r="J15" s="12"/>
      <c r="K15" s="2">
        <f t="shared" ref="K15" si="10">K16</f>
        <v>183.4</v>
      </c>
      <c r="L15" s="2">
        <f t="shared" ref="L15" si="11">L16</f>
        <v>1565.9</v>
      </c>
      <c r="M15" s="12"/>
      <c r="N15" s="9">
        <f t="shared" si="3"/>
        <v>100</v>
      </c>
      <c r="O15" s="12"/>
      <c r="P15" s="9">
        <f t="shared" si="1"/>
        <v>100</v>
      </c>
      <c r="Q15" s="9">
        <f t="shared" si="1"/>
        <v>100</v>
      </c>
      <c r="R15" s="12"/>
    </row>
    <row r="16" spans="1:18" ht="84.75" x14ac:dyDescent="0.25">
      <c r="A16" s="16" t="s">
        <v>34</v>
      </c>
      <c r="B16" s="11" t="s">
        <v>17</v>
      </c>
      <c r="C16" s="18" t="s">
        <v>44</v>
      </c>
      <c r="D16" s="1">
        <f>F16+G16</f>
        <v>1749.3000000000002</v>
      </c>
      <c r="E16" s="14"/>
      <c r="F16" s="14">
        <v>183.4</v>
      </c>
      <c r="G16" s="1">
        <v>1565.9</v>
      </c>
      <c r="H16" s="12"/>
      <c r="I16" s="1">
        <f>K16+L16</f>
        <v>1749.3000000000002</v>
      </c>
      <c r="J16" s="12"/>
      <c r="K16" s="14">
        <v>183.4</v>
      </c>
      <c r="L16" s="1">
        <v>1565.9</v>
      </c>
      <c r="M16" s="12"/>
      <c r="N16" s="15">
        <f t="shared" si="3"/>
        <v>100</v>
      </c>
      <c r="O16" s="12"/>
      <c r="P16" s="15">
        <f t="shared" si="1"/>
        <v>100</v>
      </c>
      <c r="Q16" s="15">
        <f t="shared" si="1"/>
        <v>100</v>
      </c>
      <c r="R16" s="12"/>
    </row>
    <row r="17" spans="1:18" ht="102" x14ac:dyDescent="0.25">
      <c r="A17" s="7">
        <v>5</v>
      </c>
      <c r="B17" s="8" t="s">
        <v>18</v>
      </c>
      <c r="C17" s="18" t="s">
        <v>45</v>
      </c>
      <c r="D17" s="2">
        <v>3306.92</v>
      </c>
      <c r="E17" s="23"/>
      <c r="F17" s="23"/>
      <c r="G17" s="2">
        <v>3306.92</v>
      </c>
      <c r="H17" s="23"/>
      <c r="I17" s="2">
        <v>3200</v>
      </c>
      <c r="J17" s="23"/>
      <c r="K17" s="23"/>
      <c r="L17" s="2">
        <v>3200</v>
      </c>
      <c r="M17" s="12"/>
      <c r="N17" s="9">
        <f t="shared" si="3"/>
        <v>96.7667799644382</v>
      </c>
      <c r="O17" s="12"/>
      <c r="P17" s="12"/>
      <c r="Q17" s="9">
        <f t="shared" si="1"/>
        <v>96.7667799644382</v>
      </c>
      <c r="R17" s="12"/>
    </row>
    <row r="18" spans="1:18" ht="102" x14ac:dyDescent="0.25">
      <c r="A18" s="16" t="s">
        <v>35</v>
      </c>
      <c r="B18" s="11" t="s">
        <v>19</v>
      </c>
      <c r="C18" s="18" t="s">
        <v>45</v>
      </c>
      <c r="D18" s="1">
        <v>3306.92</v>
      </c>
      <c r="E18" s="23"/>
      <c r="F18" s="23"/>
      <c r="G18" s="1">
        <v>3306.92</v>
      </c>
      <c r="H18" s="23"/>
      <c r="I18" s="1">
        <v>3200</v>
      </c>
      <c r="J18" s="23"/>
      <c r="K18" s="23"/>
      <c r="L18" s="1">
        <v>3200</v>
      </c>
      <c r="M18" s="12"/>
      <c r="N18" s="15">
        <f t="shared" si="3"/>
        <v>96.7667799644382</v>
      </c>
      <c r="O18" s="12"/>
      <c r="P18" s="12"/>
      <c r="Q18" s="15">
        <f t="shared" si="1"/>
        <v>96.7667799644382</v>
      </c>
      <c r="R18" s="12"/>
    </row>
    <row r="19" spans="1:18" ht="89.25" x14ac:dyDescent="0.25">
      <c r="A19" s="7">
        <v>6</v>
      </c>
      <c r="B19" s="8" t="s">
        <v>20</v>
      </c>
      <c r="C19" s="18" t="s">
        <v>44</v>
      </c>
      <c r="D19" s="3">
        <f>D20</f>
        <v>815.8</v>
      </c>
      <c r="E19" s="12"/>
      <c r="F19" s="12"/>
      <c r="G19" s="3">
        <f>G20</f>
        <v>815.8</v>
      </c>
      <c r="H19" s="12"/>
      <c r="I19" s="3">
        <f>I20</f>
        <v>807.2</v>
      </c>
      <c r="J19" s="12"/>
      <c r="K19" s="12"/>
      <c r="L19" s="3">
        <f>L20</f>
        <v>807.2</v>
      </c>
      <c r="M19" s="12"/>
      <c r="N19" s="9">
        <f t="shared" si="3"/>
        <v>98.945820053934796</v>
      </c>
      <c r="O19" s="12"/>
      <c r="P19" s="12"/>
      <c r="Q19" s="9">
        <f t="shared" si="1"/>
        <v>98.945820053934796</v>
      </c>
      <c r="R19" s="12"/>
    </row>
    <row r="20" spans="1:18" ht="84.75" x14ac:dyDescent="0.25">
      <c r="A20" s="16" t="s">
        <v>36</v>
      </c>
      <c r="B20" s="11" t="s">
        <v>21</v>
      </c>
      <c r="C20" s="18" t="s">
        <v>44</v>
      </c>
      <c r="D20" s="13">
        <v>815.8</v>
      </c>
      <c r="E20" s="12"/>
      <c r="F20" s="12"/>
      <c r="G20" s="13">
        <v>815.8</v>
      </c>
      <c r="H20" s="12"/>
      <c r="I20" s="1">
        <v>807.2</v>
      </c>
      <c r="J20" s="12"/>
      <c r="K20" s="12"/>
      <c r="L20" s="1">
        <v>807.2</v>
      </c>
      <c r="M20" s="12"/>
      <c r="N20" s="15">
        <f t="shared" si="3"/>
        <v>98.945820053934796</v>
      </c>
      <c r="O20" s="12"/>
      <c r="P20" s="12"/>
      <c r="Q20" s="15">
        <f t="shared" si="1"/>
        <v>98.945820053934796</v>
      </c>
      <c r="R20" s="12"/>
    </row>
    <row r="21" spans="1:18" ht="38.25" x14ac:dyDescent="0.25">
      <c r="A21" s="7">
        <v>7</v>
      </c>
      <c r="B21" s="8" t="s">
        <v>22</v>
      </c>
      <c r="C21" s="18" t="s">
        <v>42</v>
      </c>
      <c r="D21" s="2">
        <f>D22</f>
        <v>84424.3</v>
      </c>
      <c r="E21" s="23"/>
      <c r="F21" s="2">
        <f t="shared" ref="F21:I21" si="12">F22</f>
        <v>11179.5</v>
      </c>
      <c r="G21" s="2">
        <f t="shared" si="12"/>
        <v>73244.800000000003</v>
      </c>
      <c r="H21" s="9"/>
      <c r="I21" s="2">
        <f t="shared" si="12"/>
        <v>84424.25</v>
      </c>
      <c r="J21" s="9"/>
      <c r="K21" s="2">
        <f t="shared" ref="K21" si="13">K22</f>
        <v>11179.5</v>
      </c>
      <c r="L21" s="2">
        <f t="shared" ref="L21" si="14">L22</f>
        <v>73244.75</v>
      </c>
      <c r="M21" s="12"/>
      <c r="N21" s="9">
        <f t="shared" si="3"/>
        <v>99.999940775345479</v>
      </c>
      <c r="O21" s="21"/>
      <c r="P21" s="9">
        <f t="shared" si="1"/>
        <v>100</v>
      </c>
      <c r="Q21" s="9">
        <f t="shared" si="1"/>
        <v>99.999931735768271</v>
      </c>
      <c r="R21" s="12"/>
    </row>
    <row r="22" spans="1:18" ht="63" customHeight="1" x14ac:dyDescent="0.25">
      <c r="A22" s="16" t="s">
        <v>37</v>
      </c>
      <c r="B22" s="11" t="s">
        <v>23</v>
      </c>
      <c r="C22" s="18" t="s">
        <v>42</v>
      </c>
      <c r="D22" s="1">
        <f>F22+G22</f>
        <v>84424.3</v>
      </c>
      <c r="E22" s="23"/>
      <c r="F22" s="15">
        <v>11179.5</v>
      </c>
      <c r="G22" s="1">
        <v>73244.800000000003</v>
      </c>
      <c r="H22" s="15"/>
      <c r="I22" s="1">
        <f>K22+L22</f>
        <v>84424.25</v>
      </c>
      <c r="J22" s="15"/>
      <c r="K22" s="15">
        <v>11179.5</v>
      </c>
      <c r="L22" s="1">
        <v>73244.75</v>
      </c>
      <c r="M22" s="12"/>
      <c r="N22" s="15">
        <f t="shared" ref="N22" si="15">I22*100/D22</f>
        <v>99.999940775345479</v>
      </c>
      <c r="O22" s="14"/>
      <c r="P22" s="15">
        <f t="shared" ref="P22:Q23" si="16">K22*100/F22</f>
        <v>100</v>
      </c>
      <c r="Q22" s="15">
        <f t="shared" si="16"/>
        <v>99.999931735768271</v>
      </c>
      <c r="R22" s="12"/>
    </row>
    <row r="23" spans="1:18" ht="89.25" x14ac:dyDescent="0.25">
      <c r="A23" s="7">
        <v>8</v>
      </c>
      <c r="B23" s="8" t="s">
        <v>24</v>
      </c>
      <c r="C23" s="18" t="s">
        <v>54</v>
      </c>
      <c r="D23" s="2">
        <f>D24</f>
        <v>5011.0200000000004</v>
      </c>
      <c r="E23" s="2">
        <f t="shared" ref="E23:G23" si="17">E24</f>
        <v>400</v>
      </c>
      <c r="F23" s="2">
        <f t="shared" si="17"/>
        <v>1155.6600000000001</v>
      </c>
      <c r="G23" s="2">
        <f t="shared" si="17"/>
        <v>3455.36</v>
      </c>
      <c r="H23" s="23"/>
      <c r="I23" s="2">
        <f t="shared" ref="I23" si="18">I24</f>
        <v>4882.5200000000004</v>
      </c>
      <c r="J23" s="2">
        <f t="shared" ref="J23" si="19">J24</f>
        <v>400</v>
      </c>
      <c r="K23" s="2">
        <f t="shared" ref="K23" si="20">K24</f>
        <v>1155.6600000000001</v>
      </c>
      <c r="L23" s="2">
        <f t="shared" ref="L23" si="21">L24</f>
        <v>3326.86</v>
      </c>
      <c r="M23" s="12"/>
      <c r="N23" s="9">
        <f t="shared" si="3"/>
        <v>97.435651823381278</v>
      </c>
      <c r="O23" s="9">
        <f t="shared" ref="O23" si="22">J23*100/E23</f>
        <v>100</v>
      </c>
      <c r="P23" s="9">
        <f t="shared" si="16"/>
        <v>100</v>
      </c>
      <c r="Q23" s="9">
        <f t="shared" si="1"/>
        <v>96.281140025930725</v>
      </c>
      <c r="R23" s="12"/>
    </row>
    <row r="24" spans="1:18" ht="72.75" x14ac:dyDescent="0.25">
      <c r="A24" s="16" t="s">
        <v>38</v>
      </c>
      <c r="B24" s="11" t="s">
        <v>25</v>
      </c>
      <c r="C24" s="18" t="s">
        <v>54</v>
      </c>
      <c r="D24" s="1">
        <f>E24+F24+G24</f>
        <v>5011.0200000000004</v>
      </c>
      <c r="E24" s="15">
        <v>400</v>
      </c>
      <c r="F24" s="15">
        <v>1155.6600000000001</v>
      </c>
      <c r="G24" s="1">
        <v>3455.36</v>
      </c>
      <c r="H24" s="23"/>
      <c r="I24" s="1">
        <f>J24+K24+L24</f>
        <v>4882.5200000000004</v>
      </c>
      <c r="J24" s="15">
        <v>400</v>
      </c>
      <c r="K24" s="15">
        <v>1155.6600000000001</v>
      </c>
      <c r="L24" s="1">
        <v>3326.86</v>
      </c>
      <c r="M24" s="12"/>
      <c r="N24" s="15">
        <f t="shared" ref="N24" si="23">I24*100/D24</f>
        <v>97.435651823381278</v>
      </c>
      <c r="O24" s="15">
        <f t="shared" ref="O24" si="24">J24*100/E24</f>
        <v>100</v>
      </c>
      <c r="P24" s="15">
        <f t="shared" ref="P24" si="25">K24*100/F24</f>
        <v>100</v>
      </c>
      <c r="Q24" s="15">
        <f t="shared" ref="Q24" si="26">L24*100/G24</f>
        <v>96.281140025930725</v>
      </c>
      <c r="R24" s="12"/>
    </row>
    <row r="25" spans="1:18" x14ac:dyDescent="0.25">
      <c r="A25" s="16"/>
      <c r="B25" s="17" t="s">
        <v>39</v>
      </c>
      <c r="C25" s="12"/>
      <c r="D25" s="26">
        <f t="shared" ref="D25:M25" si="27">D5+D10+D13+D15+D17+D19+D21+D23</f>
        <v>264373.12</v>
      </c>
      <c r="E25" s="26">
        <f t="shared" si="27"/>
        <v>1380</v>
      </c>
      <c r="F25" s="26">
        <f t="shared" si="27"/>
        <v>100450.56</v>
      </c>
      <c r="G25" s="26">
        <f t="shared" si="27"/>
        <v>138334.26</v>
      </c>
      <c r="H25" s="26">
        <f t="shared" si="27"/>
        <v>24208.3</v>
      </c>
      <c r="I25" s="26">
        <f t="shared" si="27"/>
        <v>146776.24</v>
      </c>
      <c r="J25" s="26">
        <f t="shared" si="27"/>
        <v>1380</v>
      </c>
      <c r="K25" s="26">
        <f t="shared" si="27"/>
        <v>26127.750000000004</v>
      </c>
      <c r="L25" s="26">
        <f t="shared" si="27"/>
        <v>110828.29</v>
      </c>
      <c r="M25" s="26">
        <f t="shared" si="27"/>
        <v>8440.2000000000007</v>
      </c>
      <c r="N25" s="9">
        <f t="shared" ref="N25:P25" si="28">I25*100/D25</f>
        <v>55.51859432607975</v>
      </c>
      <c r="O25" s="9">
        <f t="shared" si="28"/>
        <v>100</v>
      </c>
      <c r="P25" s="9">
        <f t="shared" si="28"/>
        <v>26.010556835123673</v>
      </c>
      <c r="Q25" s="9">
        <f t="shared" si="1"/>
        <v>80.116299461897569</v>
      </c>
      <c r="R25" s="9">
        <f t="shared" si="1"/>
        <v>34.864901707265695</v>
      </c>
    </row>
    <row r="26" spans="1:18" x14ac:dyDescent="0.25">
      <c r="D26" s="31" t="s">
        <v>46</v>
      </c>
      <c r="E26" s="31" t="s">
        <v>48</v>
      </c>
      <c r="F26" s="31" t="s">
        <v>49</v>
      </c>
      <c r="G26" s="31" t="s">
        <v>50</v>
      </c>
      <c r="H26" s="31" t="s">
        <v>176</v>
      </c>
      <c r="I26" s="31" t="s">
        <v>46</v>
      </c>
      <c r="J26" s="31" t="s">
        <v>48</v>
      </c>
      <c r="K26" s="31" t="s">
        <v>49</v>
      </c>
      <c r="L26" s="31" t="s">
        <v>50</v>
      </c>
      <c r="M26" s="31" t="s">
        <v>176</v>
      </c>
      <c r="N26" s="31" t="s">
        <v>46</v>
      </c>
      <c r="O26" s="31" t="s">
        <v>48</v>
      </c>
      <c r="P26" s="31" t="s">
        <v>49</v>
      </c>
      <c r="Q26" s="31" t="s">
        <v>50</v>
      </c>
      <c r="R26" s="31" t="s">
        <v>176</v>
      </c>
    </row>
  </sheetData>
  <mergeCells count="7">
    <mergeCell ref="B2:R2"/>
    <mergeCell ref="N3:R3"/>
    <mergeCell ref="A3:A4"/>
    <mergeCell ref="B3:B4"/>
    <mergeCell ref="C3:C4"/>
    <mergeCell ref="D3:H3"/>
    <mergeCell ref="I3:M3"/>
  </mergeCells>
  <pageMargins left="0.7" right="0.7" top="0.75" bottom="0.75" header="0.3" footer="0.3"/>
  <pageSetup paperSize="9" scale="71" fitToHeight="0" orientation="landscape" r:id="rId1"/>
  <rowBreaks count="3" manualBreakCount="3">
    <brk id="8" max="17" man="1"/>
    <brk id="13" max="16383" man="1"/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3"/>
  <sheetViews>
    <sheetView tabSelected="1" topLeftCell="A58" workbookViewId="0">
      <selection activeCell="G60" sqref="G60"/>
    </sheetView>
  </sheetViews>
  <sheetFormatPr defaultRowHeight="15" x14ac:dyDescent="0.25"/>
  <cols>
    <col min="1" max="1" width="5.140625" style="33" customWidth="1"/>
    <col min="2" max="2" width="33.42578125" style="33" customWidth="1"/>
    <col min="3" max="3" width="14.42578125" style="33" customWidth="1"/>
    <col min="4" max="4" width="14.140625" style="33" customWidth="1"/>
    <col min="5" max="5" width="12.7109375" style="33" customWidth="1"/>
    <col min="6" max="6" width="13" style="33" customWidth="1"/>
    <col min="7" max="7" width="35.5703125" style="33" customWidth="1"/>
  </cols>
  <sheetData>
    <row r="1" spans="1:7" x14ac:dyDescent="0.25">
      <c r="G1" s="33" t="s">
        <v>272</v>
      </c>
    </row>
    <row r="2" spans="1:7" x14ac:dyDescent="0.25">
      <c r="A2" s="71" t="s">
        <v>72</v>
      </c>
      <c r="B2" s="71"/>
      <c r="C2" s="71"/>
      <c r="D2" s="71"/>
      <c r="E2" s="71"/>
      <c r="F2" s="71"/>
      <c r="G2" s="71"/>
    </row>
    <row r="3" spans="1:7" ht="34.5" customHeight="1" x14ac:dyDescent="0.25">
      <c r="A3" s="71"/>
      <c r="B3" s="71"/>
      <c r="C3" s="71"/>
      <c r="D3" s="71"/>
      <c r="E3" s="71"/>
      <c r="F3" s="71"/>
      <c r="G3" s="71"/>
    </row>
    <row r="4" spans="1:7" ht="0.75" customHeight="1" x14ac:dyDescent="0.25">
      <c r="A4" s="32"/>
      <c r="B4" s="32"/>
      <c r="C4" s="32"/>
      <c r="D4" s="32"/>
      <c r="E4" s="32"/>
      <c r="F4" s="32"/>
      <c r="G4" s="32"/>
    </row>
    <row r="5" spans="1:7" x14ac:dyDescent="0.25">
      <c r="A5" s="68" t="s">
        <v>26</v>
      </c>
      <c r="B5" s="68" t="s">
        <v>55</v>
      </c>
      <c r="C5" s="68" t="s">
        <v>56</v>
      </c>
      <c r="D5" s="72" t="s">
        <v>57</v>
      </c>
      <c r="E5" s="73"/>
      <c r="F5" s="74"/>
      <c r="G5" s="68" t="s">
        <v>58</v>
      </c>
    </row>
    <row r="6" spans="1:7" x14ac:dyDescent="0.25">
      <c r="A6" s="69"/>
      <c r="B6" s="69"/>
      <c r="C6" s="69"/>
      <c r="D6" s="68" t="s">
        <v>59</v>
      </c>
      <c r="E6" s="72" t="s">
        <v>60</v>
      </c>
      <c r="F6" s="74"/>
      <c r="G6" s="69"/>
    </row>
    <row r="7" spans="1:7" ht="29.25" customHeight="1" x14ac:dyDescent="0.25">
      <c r="A7" s="70"/>
      <c r="B7" s="70"/>
      <c r="C7" s="70"/>
      <c r="D7" s="70"/>
      <c r="E7" s="28" t="s">
        <v>61</v>
      </c>
      <c r="F7" s="28" t="s">
        <v>62</v>
      </c>
      <c r="G7" s="70"/>
    </row>
    <row r="8" spans="1:7" ht="33.75" customHeight="1" x14ac:dyDescent="0.25">
      <c r="A8" s="76" t="s">
        <v>70</v>
      </c>
      <c r="B8" s="77"/>
      <c r="C8" s="77"/>
      <c r="D8" s="77"/>
      <c r="E8" s="77"/>
      <c r="F8" s="77"/>
      <c r="G8" s="78"/>
    </row>
    <row r="9" spans="1:7" ht="21.75" customHeight="1" x14ac:dyDescent="0.25">
      <c r="A9" s="64" t="s">
        <v>71</v>
      </c>
      <c r="B9" s="65"/>
      <c r="C9" s="65"/>
      <c r="D9" s="65"/>
      <c r="E9" s="65"/>
      <c r="F9" s="65"/>
      <c r="G9" s="66"/>
    </row>
    <row r="10" spans="1:7" ht="45" x14ac:dyDescent="0.25">
      <c r="A10" s="28">
        <v>1</v>
      </c>
      <c r="B10" s="27" t="s">
        <v>123</v>
      </c>
      <c r="C10" s="28" t="s">
        <v>68</v>
      </c>
      <c r="D10" s="28">
        <v>29</v>
      </c>
      <c r="E10" s="28"/>
      <c r="F10" s="28">
        <v>27</v>
      </c>
      <c r="G10" s="28"/>
    </row>
    <row r="11" spans="1:7" ht="35.25" customHeight="1" x14ac:dyDescent="0.25">
      <c r="A11" s="64" t="s">
        <v>73</v>
      </c>
      <c r="B11" s="65"/>
      <c r="C11" s="65"/>
      <c r="D11" s="65"/>
      <c r="E11" s="65"/>
      <c r="F11" s="65"/>
      <c r="G11" s="66"/>
    </row>
    <row r="12" spans="1:7" ht="60" customHeight="1" x14ac:dyDescent="0.25">
      <c r="A12" s="28">
        <v>1</v>
      </c>
      <c r="B12" s="27" t="s">
        <v>74</v>
      </c>
      <c r="C12" s="28" t="s">
        <v>64</v>
      </c>
      <c r="D12" s="28">
        <v>5</v>
      </c>
      <c r="E12" s="28">
        <v>3</v>
      </c>
      <c r="F12" s="28">
        <v>2.4</v>
      </c>
      <c r="G12" s="28"/>
    </row>
    <row r="13" spans="1:7" ht="140.25" x14ac:dyDescent="0.25">
      <c r="A13" s="28">
        <v>2</v>
      </c>
      <c r="B13" s="43" t="s">
        <v>274</v>
      </c>
      <c r="C13" s="28" t="s">
        <v>64</v>
      </c>
      <c r="D13" s="28">
        <v>2</v>
      </c>
      <c r="E13" s="28">
        <v>3</v>
      </c>
      <c r="F13" s="28">
        <v>2.8</v>
      </c>
      <c r="G13" s="54" t="s">
        <v>279</v>
      </c>
    </row>
    <row r="14" spans="1:7" ht="75" x14ac:dyDescent="0.25">
      <c r="A14" s="28">
        <v>3</v>
      </c>
      <c r="B14" s="43" t="s">
        <v>275</v>
      </c>
      <c r="C14" s="28" t="s">
        <v>64</v>
      </c>
      <c r="D14" s="28">
        <v>0.8</v>
      </c>
      <c r="E14" s="28">
        <v>1</v>
      </c>
      <c r="F14" s="28">
        <v>0.91</v>
      </c>
      <c r="G14" s="54" t="s">
        <v>280</v>
      </c>
    </row>
    <row r="15" spans="1:7" ht="76.5" x14ac:dyDescent="0.25">
      <c r="A15" s="28">
        <v>4</v>
      </c>
      <c r="B15" s="43" t="s">
        <v>276</v>
      </c>
      <c r="C15" s="28" t="s">
        <v>64</v>
      </c>
      <c r="D15" s="28">
        <v>2</v>
      </c>
      <c r="E15" s="28">
        <v>3</v>
      </c>
      <c r="F15" s="28">
        <v>2.6</v>
      </c>
      <c r="G15" s="54" t="s">
        <v>281</v>
      </c>
    </row>
    <row r="16" spans="1:7" ht="15.75" customHeight="1" x14ac:dyDescent="0.25">
      <c r="A16" s="67" t="s">
        <v>83</v>
      </c>
      <c r="B16" s="67"/>
      <c r="C16" s="67"/>
      <c r="D16" s="67"/>
      <c r="E16" s="67"/>
      <c r="F16" s="67"/>
      <c r="G16" s="67"/>
    </row>
    <row r="17" spans="1:7" ht="76.5" x14ac:dyDescent="0.25">
      <c r="A17" s="28">
        <v>1</v>
      </c>
      <c r="B17" s="27" t="s">
        <v>124</v>
      </c>
      <c r="C17" s="28" t="s">
        <v>64</v>
      </c>
      <c r="D17" s="28"/>
      <c r="E17" s="28"/>
      <c r="F17" s="28">
        <v>0</v>
      </c>
      <c r="G17" s="54" t="s">
        <v>199</v>
      </c>
    </row>
    <row r="18" spans="1:7" ht="63.75" x14ac:dyDescent="0.25">
      <c r="A18" s="28">
        <v>2</v>
      </c>
      <c r="B18" s="27" t="s">
        <v>125</v>
      </c>
      <c r="C18" s="28" t="s">
        <v>64</v>
      </c>
      <c r="D18" s="28"/>
      <c r="E18" s="28"/>
      <c r="F18" s="28">
        <v>0</v>
      </c>
      <c r="G18" s="54" t="s">
        <v>200</v>
      </c>
    </row>
    <row r="19" spans="1:7" ht="90" x14ac:dyDescent="0.25">
      <c r="A19" s="28">
        <v>3</v>
      </c>
      <c r="B19" s="27" t="s">
        <v>126</v>
      </c>
      <c r="C19" s="28" t="s">
        <v>64</v>
      </c>
      <c r="D19" s="28"/>
      <c r="E19" s="28"/>
      <c r="F19" s="28">
        <v>66</v>
      </c>
      <c r="G19" s="54" t="s">
        <v>277</v>
      </c>
    </row>
    <row r="20" spans="1:7" ht="30" customHeight="1" x14ac:dyDescent="0.25">
      <c r="A20" s="67" t="s">
        <v>75</v>
      </c>
      <c r="B20" s="67"/>
      <c r="C20" s="67"/>
      <c r="D20" s="67"/>
      <c r="E20" s="67"/>
      <c r="F20" s="67"/>
      <c r="G20" s="67"/>
    </row>
    <row r="21" spans="1:7" ht="30" x14ac:dyDescent="0.25">
      <c r="A21" s="28">
        <v>1</v>
      </c>
      <c r="B21" s="27" t="s">
        <v>76</v>
      </c>
      <c r="C21" s="28" t="s">
        <v>63</v>
      </c>
      <c r="D21" s="28">
        <v>0</v>
      </c>
      <c r="E21" s="28">
        <v>2729</v>
      </c>
      <c r="F21" s="28">
        <v>2690</v>
      </c>
      <c r="G21" s="28" t="s">
        <v>77</v>
      </c>
    </row>
    <row r="22" spans="1:7" ht="27.75" customHeight="1" x14ac:dyDescent="0.25">
      <c r="A22" s="75" t="s">
        <v>78</v>
      </c>
      <c r="B22" s="75"/>
      <c r="C22" s="75"/>
      <c r="D22" s="75"/>
      <c r="E22" s="75"/>
      <c r="F22" s="75"/>
      <c r="G22" s="75"/>
    </row>
    <row r="23" spans="1:7" ht="28.5" customHeight="1" x14ac:dyDescent="0.25">
      <c r="A23" s="67" t="s">
        <v>79</v>
      </c>
      <c r="B23" s="67"/>
      <c r="C23" s="67"/>
      <c r="D23" s="67"/>
      <c r="E23" s="67"/>
      <c r="F23" s="67"/>
      <c r="G23" s="67"/>
    </row>
    <row r="24" spans="1:7" ht="67.5" customHeight="1" x14ac:dyDescent="0.25">
      <c r="A24" s="28">
        <v>1</v>
      </c>
      <c r="B24" s="28" t="s">
        <v>148</v>
      </c>
      <c r="C24" s="28" t="s">
        <v>164</v>
      </c>
      <c r="D24" s="28">
        <v>0</v>
      </c>
      <c r="E24" s="28">
        <v>1</v>
      </c>
      <c r="F24" s="28">
        <v>0</v>
      </c>
      <c r="G24" s="28" t="s">
        <v>165</v>
      </c>
    </row>
    <row r="25" spans="1:7" ht="120" x14ac:dyDescent="0.25">
      <c r="A25" s="28">
        <v>2</v>
      </c>
      <c r="B25" s="28" t="s">
        <v>149</v>
      </c>
      <c r="C25" s="28" t="s">
        <v>166</v>
      </c>
      <c r="D25" s="28">
        <v>0</v>
      </c>
      <c r="E25" s="28">
        <v>1</v>
      </c>
      <c r="F25" s="28">
        <v>0</v>
      </c>
      <c r="G25" s="79" t="s">
        <v>171</v>
      </c>
    </row>
    <row r="26" spans="1:7" ht="186" customHeight="1" x14ac:dyDescent="0.25">
      <c r="A26" s="28">
        <v>3</v>
      </c>
      <c r="B26" s="28" t="s">
        <v>150</v>
      </c>
      <c r="C26" s="28" t="s">
        <v>167</v>
      </c>
      <c r="D26" s="28"/>
      <c r="E26" s="28">
        <v>1</v>
      </c>
      <c r="F26" s="28">
        <v>0</v>
      </c>
      <c r="G26" s="80"/>
    </row>
    <row r="27" spans="1:7" ht="28.5" customHeight="1" x14ac:dyDescent="0.25">
      <c r="A27" s="28">
        <v>4</v>
      </c>
      <c r="B27" s="28" t="s">
        <v>151</v>
      </c>
      <c r="C27" s="28" t="s">
        <v>64</v>
      </c>
      <c r="D27" s="28">
        <v>100</v>
      </c>
      <c r="E27" s="28">
        <v>100</v>
      </c>
      <c r="F27" s="28">
        <v>100</v>
      </c>
      <c r="G27" s="28"/>
    </row>
    <row r="28" spans="1:7" ht="28.5" customHeight="1" x14ac:dyDescent="0.25">
      <c r="A28" s="28">
        <v>5</v>
      </c>
      <c r="B28" s="28" t="s">
        <v>152</v>
      </c>
      <c r="C28" s="28" t="s">
        <v>168</v>
      </c>
      <c r="D28" s="28">
        <v>0</v>
      </c>
      <c r="E28" s="28">
        <v>1</v>
      </c>
      <c r="F28" s="28">
        <v>1</v>
      </c>
      <c r="G28" s="28"/>
    </row>
    <row r="29" spans="1:7" ht="28.5" customHeight="1" x14ac:dyDescent="0.25">
      <c r="A29" s="28">
        <v>6</v>
      </c>
      <c r="B29" s="28" t="s">
        <v>153</v>
      </c>
      <c r="C29" s="28" t="s">
        <v>167</v>
      </c>
      <c r="D29" s="28">
        <v>0</v>
      </c>
      <c r="E29" s="28">
        <v>0</v>
      </c>
      <c r="F29" s="28">
        <v>0</v>
      </c>
      <c r="G29" s="28"/>
    </row>
    <row r="30" spans="1:7" ht="28.5" customHeight="1" x14ac:dyDescent="0.25">
      <c r="A30" s="28">
        <v>7</v>
      </c>
      <c r="B30" s="28" t="s">
        <v>154</v>
      </c>
      <c r="C30" s="28" t="s">
        <v>167</v>
      </c>
      <c r="D30" s="28">
        <v>0</v>
      </c>
      <c r="E30" s="28">
        <v>0</v>
      </c>
      <c r="F30" s="28">
        <v>0</v>
      </c>
      <c r="G30" s="28"/>
    </row>
    <row r="31" spans="1:7" ht="28.5" customHeight="1" x14ac:dyDescent="0.25">
      <c r="A31" s="28">
        <v>8</v>
      </c>
      <c r="B31" s="28" t="s">
        <v>155</v>
      </c>
      <c r="C31" s="28" t="s">
        <v>168</v>
      </c>
      <c r="D31" s="28">
        <v>3</v>
      </c>
      <c r="E31" s="28">
        <v>3</v>
      </c>
      <c r="F31" s="28">
        <v>3</v>
      </c>
      <c r="G31" s="28"/>
    </row>
    <row r="32" spans="1:7" ht="28.5" customHeight="1" x14ac:dyDescent="0.25">
      <c r="A32" s="28">
        <v>9</v>
      </c>
      <c r="B32" s="28" t="s">
        <v>156</v>
      </c>
      <c r="C32" s="28" t="s">
        <v>67</v>
      </c>
      <c r="D32" s="28" t="s">
        <v>169</v>
      </c>
      <c r="E32" s="28">
        <v>18</v>
      </c>
      <c r="F32" s="28">
        <v>18</v>
      </c>
      <c r="G32" s="28"/>
    </row>
    <row r="33" spans="1:7" ht="45" x14ac:dyDescent="0.25">
      <c r="A33" s="28">
        <v>10</v>
      </c>
      <c r="B33" s="27" t="s">
        <v>157</v>
      </c>
      <c r="C33" s="28" t="s">
        <v>166</v>
      </c>
      <c r="D33" s="28" t="s">
        <v>170</v>
      </c>
      <c r="E33" s="28">
        <v>2</v>
      </c>
      <c r="F33" s="28">
        <v>2</v>
      </c>
      <c r="G33" s="28"/>
    </row>
    <row r="34" spans="1:7" ht="150" x14ac:dyDescent="0.25">
      <c r="A34" s="28">
        <v>11</v>
      </c>
      <c r="B34" s="27" t="s">
        <v>158</v>
      </c>
      <c r="C34" s="28" t="s">
        <v>64</v>
      </c>
      <c r="D34" s="28" t="s">
        <v>170</v>
      </c>
      <c r="E34" s="28">
        <v>100</v>
      </c>
      <c r="F34" s="28">
        <v>79.099999999999994</v>
      </c>
      <c r="G34" s="27" t="s">
        <v>172</v>
      </c>
    </row>
    <row r="35" spans="1:7" ht="60" x14ac:dyDescent="0.25">
      <c r="A35" s="28">
        <v>12</v>
      </c>
      <c r="B35" s="27" t="s">
        <v>159</v>
      </c>
      <c r="C35" s="28" t="s">
        <v>164</v>
      </c>
      <c r="D35" s="28" t="s">
        <v>170</v>
      </c>
      <c r="E35" s="28">
        <v>4</v>
      </c>
      <c r="F35" s="28">
        <v>4</v>
      </c>
      <c r="G35" s="27"/>
    </row>
    <row r="36" spans="1:7" ht="45" x14ac:dyDescent="0.25">
      <c r="A36" s="28">
        <v>13</v>
      </c>
      <c r="B36" s="27" t="s">
        <v>160</v>
      </c>
      <c r="C36" s="28" t="s">
        <v>167</v>
      </c>
      <c r="D36" s="28" t="s">
        <v>170</v>
      </c>
      <c r="E36" s="28">
        <v>0</v>
      </c>
      <c r="F36" s="28">
        <v>0</v>
      </c>
      <c r="G36" s="27"/>
    </row>
    <row r="37" spans="1:7" ht="105" x14ac:dyDescent="0.25">
      <c r="A37" s="28">
        <v>14</v>
      </c>
      <c r="B37" s="27" t="s">
        <v>161</v>
      </c>
      <c r="C37" s="28" t="s">
        <v>166</v>
      </c>
      <c r="D37" s="28" t="s">
        <v>170</v>
      </c>
      <c r="E37" s="28">
        <v>2</v>
      </c>
      <c r="F37" s="28">
        <v>0</v>
      </c>
      <c r="G37" s="27" t="s">
        <v>173</v>
      </c>
    </row>
    <row r="38" spans="1:7" ht="105" x14ac:dyDescent="0.25">
      <c r="A38" s="28">
        <v>15</v>
      </c>
      <c r="B38" s="27" t="s">
        <v>162</v>
      </c>
      <c r="C38" s="28" t="s">
        <v>167</v>
      </c>
      <c r="D38" s="28" t="s">
        <v>170</v>
      </c>
      <c r="E38" s="28">
        <v>14</v>
      </c>
      <c r="F38" s="28">
        <v>10</v>
      </c>
      <c r="G38" s="27" t="s">
        <v>174</v>
      </c>
    </row>
    <row r="39" spans="1:7" ht="75" x14ac:dyDescent="0.25">
      <c r="A39" s="28">
        <v>16</v>
      </c>
      <c r="B39" s="27" t="s">
        <v>163</v>
      </c>
      <c r="C39" s="28" t="s">
        <v>64</v>
      </c>
      <c r="D39" s="28"/>
      <c r="E39" s="28">
        <v>100</v>
      </c>
      <c r="F39" s="28">
        <v>0</v>
      </c>
      <c r="G39" s="27" t="s">
        <v>175</v>
      </c>
    </row>
    <row r="40" spans="1:7" ht="27.75" customHeight="1" x14ac:dyDescent="0.25">
      <c r="A40" s="67" t="s">
        <v>80</v>
      </c>
      <c r="B40" s="67"/>
      <c r="C40" s="67"/>
      <c r="D40" s="67"/>
      <c r="E40" s="67"/>
      <c r="F40" s="67"/>
      <c r="G40" s="67"/>
    </row>
    <row r="41" spans="1:7" ht="30" x14ac:dyDescent="0.25">
      <c r="A41" s="28">
        <v>1</v>
      </c>
      <c r="B41" s="27" t="s">
        <v>127</v>
      </c>
      <c r="C41" s="28" t="s">
        <v>128</v>
      </c>
      <c r="D41" s="28" t="s">
        <v>129</v>
      </c>
      <c r="E41" s="30">
        <v>7.0000000000000001E-3</v>
      </c>
      <c r="F41" s="30">
        <v>1.9E-2</v>
      </c>
      <c r="G41" s="37"/>
    </row>
    <row r="42" spans="1:7" ht="42" customHeight="1" x14ac:dyDescent="0.25">
      <c r="A42" s="28">
        <v>2</v>
      </c>
      <c r="B42" s="27" t="s">
        <v>130</v>
      </c>
      <c r="C42" s="28" t="s">
        <v>131</v>
      </c>
      <c r="D42" s="28">
        <v>2820</v>
      </c>
      <c r="E42" s="30">
        <v>1</v>
      </c>
      <c r="F42" s="30">
        <v>1.0069999999999999</v>
      </c>
      <c r="G42" s="37"/>
    </row>
    <row r="43" spans="1:7" ht="35.25" customHeight="1" x14ac:dyDescent="0.25">
      <c r="A43" s="28">
        <v>3</v>
      </c>
      <c r="B43" s="27" t="s">
        <v>132</v>
      </c>
      <c r="C43" s="28" t="s">
        <v>128</v>
      </c>
      <c r="D43" s="28" t="s">
        <v>133</v>
      </c>
      <c r="E43" s="30">
        <v>2E-3</v>
      </c>
      <c r="F43" s="30">
        <v>0.06</v>
      </c>
      <c r="G43" s="37"/>
    </row>
    <row r="44" spans="1:7" ht="33.75" customHeight="1" x14ac:dyDescent="0.25">
      <c r="A44" s="28">
        <v>4</v>
      </c>
      <c r="B44" s="27" t="s">
        <v>134</v>
      </c>
      <c r="C44" s="28" t="s">
        <v>135</v>
      </c>
      <c r="D44" s="28">
        <v>7665</v>
      </c>
      <c r="E44" s="30">
        <v>1</v>
      </c>
      <c r="F44" s="30">
        <v>1</v>
      </c>
      <c r="G44" s="37"/>
    </row>
    <row r="45" spans="1:7" ht="30" x14ac:dyDescent="0.25">
      <c r="A45" s="28">
        <v>5</v>
      </c>
      <c r="B45" s="27" t="s">
        <v>136</v>
      </c>
      <c r="C45" s="28" t="s">
        <v>128</v>
      </c>
      <c r="D45" s="28">
        <v>450</v>
      </c>
      <c r="E45" s="30">
        <v>1</v>
      </c>
      <c r="F45" s="30">
        <v>1.1000000000000001</v>
      </c>
      <c r="G45" s="37"/>
    </row>
    <row r="46" spans="1:7" ht="120" x14ac:dyDescent="0.25">
      <c r="A46" s="28">
        <v>6</v>
      </c>
      <c r="B46" s="27" t="s">
        <v>137</v>
      </c>
      <c r="C46" s="28" t="s">
        <v>131</v>
      </c>
      <c r="D46" s="28">
        <v>313</v>
      </c>
      <c r="E46" s="30">
        <v>1</v>
      </c>
      <c r="F46" s="30">
        <v>1.0509999999999999</v>
      </c>
      <c r="G46" s="28" t="s">
        <v>138</v>
      </c>
    </row>
    <row r="47" spans="1:7" ht="75" x14ac:dyDescent="0.25">
      <c r="A47" s="28">
        <v>7</v>
      </c>
      <c r="B47" s="27" t="s">
        <v>139</v>
      </c>
      <c r="C47" s="28" t="s">
        <v>146</v>
      </c>
      <c r="D47" s="28">
        <v>330</v>
      </c>
      <c r="E47" s="30">
        <v>7.0000000000000001E-3</v>
      </c>
      <c r="F47" s="30">
        <v>0.17199999999999999</v>
      </c>
      <c r="G47" s="28" t="s">
        <v>144</v>
      </c>
    </row>
    <row r="48" spans="1:7" ht="45" x14ac:dyDescent="0.25">
      <c r="A48" s="28">
        <v>8</v>
      </c>
      <c r="B48" s="27" t="s">
        <v>140</v>
      </c>
      <c r="C48" s="28" t="s">
        <v>135</v>
      </c>
      <c r="D48" s="28">
        <v>612</v>
      </c>
      <c r="E48" s="30">
        <v>1</v>
      </c>
      <c r="F48" s="30">
        <v>1.117</v>
      </c>
      <c r="G48" s="37"/>
    </row>
    <row r="49" spans="1:7" ht="75" x14ac:dyDescent="0.25">
      <c r="A49" s="28">
        <v>9</v>
      </c>
      <c r="B49" s="27" t="s">
        <v>141</v>
      </c>
      <c r="C49" s="28" t="s">
        <v>128</v>
      </c>
      <c r="D49" s="28">
        <v>200</v>
      </c>
      <c r="E49" s="30">
        <v>1.4E-2</v>
      </c>
      <c r="F49" s="29">
        <v>2.5</v>
      </c>
      <c r="G49" s="28" t="s">
        <v>147</v>
      </c>
    </row>
    <row r="50" spans="1:7" ht="188.25" customHeight="1" x14ac:dyDescent="0.25">
      <c r="A50" s="28">
        <v>10</v>
      </c>
      <c r="B50" s="27" t="s">
        <v>142</v>
      </c>
      <c r="C50" s="28" t="s">
        <v>146</v>
      </c>
      <c r="D50" s="28">
        <v>340</v>
      </c>
      <c r="E50" s="30">
        <v>1</v>
      </c>
      <c r="F50" s="44">
        <v>1.2169000000000001</v>
      </c>
      <c r="G50" s="28" t="s">
        <v>145</v>
      </c>
    </row>
    <row r="51" spans="1:7" ht="30" x14ac:dyDescent="0.25">
      <c r="A51" s="28">
        <v>11</v>
      </c>
      <c r="B51" s="27" t="s">
        <v>143</v>
      </c>
      <c r="C51" s="28" t="s">
        <v>63</v>
      </c>
      <c r="D51" s="28">
        <v>2</v>
      </c>
      <c r="E51" s="28">
        <v>2</v>
      </c>
      <c r="F51" s="28">
        <v>2</v>
      </c>
      <c r="G51" s="28"/>
    </row>
    <row r="52" spans="1:7" ht="52.5" customHeight="1" x14ac:dyDescent="0.25">
      <c r="A52" s="75" t="s">
        <v>81</v>
      </c>
      <c r="B52" s="75"/>
      <c r="C52" s="75"/>
      <c r="D52" s="75"/>
      <c r="E52" s="75"/>
      <c r="F52" s="75"/>
      <c r="G52" s="75"/>
    </row>
    <row r="53" spans="1:7" ht="33.75" customHeight="1" x14ac:dyDescent="0.25">
      <c r="A53" s="67" t="s">
        <v>82</v>
      </c>
      <c r="B53" s="67"/>
      <c r="C53" s="67"/>
      <c r="D53" s="67"/>
      <c r="E53" s="67"/>
      <c r="F53" s="67"/>
      <c r="G53" s="67"/>
    </row>
    <row r="54" spans="1:7" ht="165" x14ac:dyDescent="0.25">
      <c r="A54" s="40" t="s">
        <v>211</v>
      </c>
      <c r="B54" s="39" t="s">
        <v>212</v>
      </c>
      <c r="C54" s="41" t="s">
        <v>213</v>
      </c>
      <c r="D54" s="42">
        <v>4</v>
      </c>
      <c r="E54" s="42">
        <v>4</v>
      </c>
      <c r="F54" s="42">
        <v>6</v>
      </c>
      <c r="G54" s="45" t="s">
        <v>214</v>
      </c>
    </row>
    <row r="55" spans="1:7" ht="270" x14ac:dyDescent="0.25">
      <c r="A55" s="40" t="s">
        <v>215</v>
      </c>
      <c r="B55" s="39" t="s">
        <v>216</v>
      </c>
      <c r="C55" s="41" t="s">
        <v>213</v>
      </c>
      <c r="D55" s="42">
        <v>5</v>
      </c>
      <c r="E55" s="42">
        <v>3</v>
      </c>
      <c r="F55" s="42">
        <v>15</v>
      </c>
      <c r="G55" s="45" t="s">
        <v>217</v>
      </c>
    </row>
    <row r="56" spans="1:7" ht="30" x14ac:dyDescent="0.25">
      <c r="A56" s="40" t="s">
        <v>218</v>
      </c>
      <c r="B56" s="39" t="s">
        <v>219</v>
      </c>
      <c r="C56" s="41" t="s">
        <v>65</v>
      </c>
      <c r="D56" s="38">
        <v>7733.8</v>
      </c>
      <c r="E56" s="38">
        <v>7830.5</v>
      </c>
      <c r="F56" s="38">
        <v>8039.8</v>
      </c>
      <c r="G56" s="46"/>
    </row>
    <row r="57" spans="1:7" ht="90" x14ac:dyDescent="0.25">
      <c r="A57" s="40" t="s">
        <v>220</v>
      </c>
      <c r="B57" s="39" t="s">
        <v>221</v>
      </c>
      <c r="C57" s="41" t="s">
        <v>65</v>
      </c>
      <c r="D57" s="38">
        <v>11.875</v>
      </c>
      <c r="E57" s="47" t="s">
        <v>222</v>
      </c>
      <c r="F57" s="38">
        <v>15.4</v>
      </c>
      <c r="G57" s="45" t="s">
        <v>223</v>
      </c>
    </row>
    <row r="58" spans="1:7" ht="225" x14ac:dyDescent="0.25">
      <c r="A58" s="40" t="s">
        <v>224</v>
      </c>
      <c r="B58" s="39" t="s">
        <v>237</v>
      </c>
      <c r="C58" s="41" t="s">
        <v>213</v>
      </c>
      <c r="D58" s="42">
        <v>645</v>
      </c>
      <c r="E58" s="42" t="s">
        <v>230</v>
      </c>
      <c r="F58" s="42">
        <v>770</v>
      </c>
      <c r="G58" s="38"/>
    </row>
    <row r="59" spans="1:7" ht="75" x14ac:dyDescent="0.25">
      <c r="A59" s="40" t="s">
        <v>225</v>
      </c>
      <c r="B59" s="39" t="s">
        <v>226</v>
      </c>
      <c r="C59" s="41" t="s">
        <v>66</v>
      </c>
      <c r="D59" s="38">
        <v>152056.9</v>
      </c>
      <c r="E59" s="48" t="s">
        <v>231</v>
      </c>
      <c r="F59" s="38">
        <v>160360.79999999999</v>
      </c>
      <c r="G59" s="45"/>
    </row>
    <row r="60" spans="1:7" ht="75.75" customHeight="1" x14ac:dyDescent="0.25">
      <c r="A60" s="40" t="s">
        <v>227</v>
      </c>
      <c r="B60" s="39" t="s">
        <v>228</v>
      </c>
      <c r="C60" s="41" t="s">
        <v>66</v>
      </c>
      <c r="D60" s="38">
        <v>42509.5</v>
      </c>
      <c r="E60" s="48" t="s">
        <v>229</v>
      </c>
      <c r="F60" s="38">
        <v>42370</v>
      </c>
      <c r="G60" s="45" t="s">
        <v>282</v>
      </c>
    </row>
    <row r="61" spans="1:7" ht="33.75" customHeight="1" x14ac:dyDescent="0.25">
      <c r="A61" s="75" t="s">
        <v>84</v>
      </c>
      <c r="B61" s="75"/>
      <c r="C61" s="75"/>
      <c r="D61" s="75"/>
      <c r="E61" s="75"/>
      <c r="F61" s="75"/>
      <c r="G61" s="75"/>
    </row>
    <row r="62" spans="1:7" ht="26.25" customHeight="1" x14ac:dyDescent="0.25">
      <c r="A62" s="67" t="s">
        <v>85</v>
      </c>
      <c r="B62" s="67"/>
      <c r="C62" s="67"/>
      <c r="D62" s="67"/>
      <c r="E62" s="67"/>
      <c r="F62" s="67"/>
      <c r="G62" s="67"/>
    </row>
    <row r="63" spans="1:7" ht="75.75" customHeight="1" x14ac:dyDescent="0.25">
      <c r="A63" s="28">
        <v>1</v>
      </c>
      <c r="B63" s="28" t="s">
        <v>238</v>
      </c>
      <c r="C63" s="37" t="s">
        <v>64</v>
      </c>
      <c r="D63" s="28">
        <v>24.4</v>
      </c>
      <c r="E63" s="28">
        <v>25</v>
      </c>
      <c r="F63" s="28">
        <v>25</v>
      </c>
      <c r="G63" s="37"/>
    </row>
    <row r="64" spans="1:7" ht="75" x14ac:dyDescent="0.25">
      <c r="A64" s="28">
        <v>2</v>
      </c>
      <c r="B64" s="28" t="s">
        <v>239</v>
      </c>
      <c r="C64" s="37" t="s">
        <v>168</v>
      </c>
      <c r="D64" s="28">
        <v>10</v>
      </c>
      <c r="E64" s="49" t="s">
        <v>242</v>
      </c>
      <c r="F64" s="28">
        <v>11</v>
      </c>
      <c r="G64" s="37"/>
    </row>
    <row r="65" spans="1:7" ht="60" x14ac:dyDescent="0.25">
      <c r="A65" s="28">
        <v>3</v>
      </c>
      <c r="B65" s="28" t="s">
        <v>240</v>
      </c>
      <c r="C65" s="37" t="s">
        <v>168</v>
      </c>
      <c r="D65" s="28">
        <v>2</v>
      </c>
      <c r="E65" s="28">
        <v>2</v>
      </c>
      <c r="F65" s="28">
        <v>2</v>
      </c>
      <c r="G65" s="37"/>
    </row>
    <row r="66" spans="1:7" ht="30" x14ac:dyDescent="0.25">
      <c r="A66" s="28">
        <v>4</v>
      </c>
      <c r="B66" s="28" t="s">
        <v>241</v>
      </c>
      <c r="C66" s="37" t="s">
        <v>168</v>
      </c>
      <c r="D66" s="28">
        <v>10</v>
      </c>
      <c r="E66" s="28">
        <v>10</v>
      </c>
      <c r="F66" s="28">
        <v>10</v>
      </c>
      <c r="G66" s="37"/>
    </row>
    <row r="67" spans="1:7" ht="60" x14ac:dyDescent="0.25">
      <c r="A67" s="28">
        <v>5</v>
      </c>
      <c r="B67" s="27" t="s">
        <v>243</v>
      </c>
      <c r="C67" s="28" t="s">
        <v>168</v>
      </c>
      <c r="D67" s="28">
        <v>2</v>
      </c>
      <c r="E67" s="28">
        <v>2</v>
      </c>
      <c r="F67" s="28">
        <v>3</v>
      </c>
      <c r="G67" s="28"/>
    </row>
    <row r="68" spans="1:7" ht="54.75" customHeight="1" x14ac:dyDescent="0.25">
      <c r="A68" s="28">
        <v>6</v>
      </c>
      <c r="B68" s="27" t="s">
        <v>244</v>
      </c>
      <c r="C68" s="28" t="s">
        <v>168</v>
      </c>
      <c r="D68" s="28">
        <v>8</v>
      </c>
      <c r="E68" s="50" t="s">
        <v>245</v>
      </c>
      <c r="F68" s="28">
        <v>8</v>
      </c>
      <c r="G68" s="28"/>
    </row>
    <row r="69" spans="1:7" ht="60" x14ac:dyDescent="0.25">
      <c r="A69" s="28">
        <v>7</v>
      </c>
      <c r="B69" s="27" t="s">
        <v>246</v>
      </c>
      <c r="C69" s="28" t="s">
        <v>168</v>
      </c>
      <c r="D69" s="28">
        <v>7</v>
      </c>
      <c r="E69" s="28" t="s">
        <v>245</v>
      </c>
      <c r="F69" s="28">
        <v>7</v>
      </c>
      <c r="G69" s="28"/>
    </row>
    <row r="70" spans="1:7" ht="108.75" customHeight="1" x14ac:dyDescent="0.25">
      <c r="A70" s="28">
        <v>8</v>
      </c>
      <c r="B70" s="27" t="s">
        <v>247</v>
      </c>
      <c r="C70" s="28" t="s">
        <v>68</v>
      </c>
      <c r="D70" s="28">
        <v>2</v>
      </c>
      <c r="E70" s="28">
        <v>3</v>
      </c>
      <c r="F70" s="28">
        <v>4</v>
      </c>
      <c r="G70" s="28"/>
    </row>
    <row r="71" spans="1:7" ht="103.5" customHeight="1" x14ac:dyDescent="0.25">
      <c r="A71" s="28">
        <v>9</v>
      </c>
      <c r="B71" s="27" t="s">
        <v>248</v>
      </c>
      <c r="C71" s="28" t="s">
        <v>168</v>
      </c>
      <c r="D71" s="28">
        <v>10</v>
      </c>
      <c r="E71" s="28"/>
      <c r="F71" s="28">
        <v>10</v>
      </c>
      <c r="G71" s="28"/>
    </row>
    <row r="72" spans="1:7" ht="75" x14ac:dyDescent="0.25">
      <c r="A72" s="34">
        <v>10</v>
      </c>
      <c r="B72" s="27" t="s">
        <v>249</v>
      </c>
      <c r="C72" s="28" t="s">
        <v>68</v>
      </c>
      <c r="D72" s="28">
        <v>46</v>
      </c>
      <c r="E72" s="28">
        <v>150</v>
      </c>
      <c r="F72" s="28">
        <v>36</v>
      </c>
      <c r="G72" s="28" t="s">
        <v>250</v>
      </c>
    </row>
    <row r="73" spans="1:7" ht="107.25" customHeight="1" x14ac:dyDescent="0.25">
      <c r="A73" s="34">
        <v>11</v>
      </c>
      <c r="B73" s="27" t="s">
        <v>251</v>
      </c>
      <c r="C73" s="28" t="s">
        <v>68</v>
      </c>
      <c r="D73" s="28">
        <v>825</v>
      </c>
      <c r="E73" s="28">
        <v>800</v>
      </c>
      <c r="F73" s="28">
        <v>838</v>
      </c>
      <c r="G73" s="28"/>
    </row>
    <row r="74" spans="1:7" ht="60" x14ac:dyDescent="0.25">
      <c r="A74" s="34">
        <v>12</v>
      </c>
      <c r="B74" s="27" t="s">
        <v>252</v>
      </c>
      <c r="C74" s="28" t="s">
        <v>64</v>
      </c>
      <c r="D74" s="28">
        <v>20</v>
      </c>
      <c r="E74" s="28" t="s">
        <v>253</v>
      </c>
      <c r="F74" s="28">
        <v>18.899999999999999</v>
      </c>
      <c r="G74" s="28"/>
    </row>
    <row r="75" spans="1:7" ht="60" x14ac:dyDescent="0.25">
      <c r="A75" s="34">
        <v>13</v>
      </c>
      <c r="B75" s="27" t="s">
        <v>254</v>
      </c>
      <c r="C75" s="28" t="s">
        <v>68</v>
      </c>
      <c r="D75" s="28">
        <v>114</v>
      </c>
      <c r="E75" s="28">
        <v>136</v>
      </c>
      <c r="F75" s="28">
        <v>169</v>
      </c>
      <c r="G75" s="28"/>
    </row>
    <row r="76" spans="1:7" ht="105" x14ac:dyDescent="0.25">
      <c r="A76" s="34">
        <v>14</v>
      </c>
      <c r="B76" s="27" t="s">
        <v>255</v>
      </c>
      <c r="C76" s="28" t="s">
        <v>64</v>
      </c>
      <c r="D76" s="28">
        <v>20</v>
      </c>
      <c r="E76" s="28">
        <v>20</v>
      </c>
      <c r="F76" s="28">
        <v>20</v>
      </c>
      <c r="G76" s="28"/>
    </row>
    <row r="77" spans="1:7" ht="35.25" customHeight="1" x14ac:dyDescent="0.25">
      <c r="A77" s="76" t="s">
        <v>86</v>
      </c>
      <c r="B77" s="77"/>
      <c r="C77" s="77"/>
      <c r="D77" s="77"/>
      <c r="E77" s="77"/>
      <c r="F77" s="77"/>
      <c r="G77" s="78"/>
    </row>
    <row r="78" spans="1:7" ht="36.75" customHeight="1" x14ac:dyDescent="0.25">
      <c r="A78" s="64" t="s">
        <v>87</v>
      </c>
      <c r="B78" s="65"/>
      <c r="C78" s="65"/>
      <c r="D78" s="65"/>
      <c r="E78" s="65"/>
      <c r="F78" s="65"/>
      <c r="G78" s="66"/>
    </row>
    <row r="79" spans="1:7" ht="93" customHeight="1" x14ac:dyDescent="0.25">
      <c r="A79" s="28">
        <v>1</v>
      </c>
      <c r="B79" s="27" t="s">
        <v>115</v>
      </c>
      <c r="C79" s="28" t="s">
        <v>67</v>
      </c>
      <c r="D79" s="28">
        <v>0</v>
      </c>
      <c r="E79" s="28">
        <v>42</v>
      </c>
      <c r="F79" s="28">
        <v>0</v>
      </c>
      <c r="G79" s="41" t="s">
        <v>278</v>
      </c>
    </row>
    <row r="80" spans="1:7" ht="45" x14ac:dyDescent="0.25">
      <c r="A80" s="28">
        <v>2</v>
      </c>
      <c r="B80" s="27" t="s">
        <v>116</v>
      </c>
      <c r="C80" s="28" t="s">
        <v>67</v>
      </c>
      <c r="D80" s="28">
        <v>3</v>
      </c>
      <c r="E80" s="28">
        <v>0</v>
      </c>
      <c r="F80" s="28">
        <v>0</v>
      </c>
      <c r="G80" s="28"/>
    </row>
    <row r="81" spans="1:7" ht="75" x14ac:dyDescent="0.25">
      <c r="A81" s="28">
        <v>3</v>
      </c>
      <c r="B81" s="27" t="s">
        <v>117</v>
      </c>
      <c r="C81" s="28" t="s">
        <v>64</v>
      </c>
      <c r="D81" s="28">
        <v>93.2</v>
      </c>
      <c r="E81" s="28">
        <v>0</v>
      </c>
      <c r="F81" s="28">
        <v>0</v>
      </c>
      <c r="G81" s="28"/>
    </row>
    <row r="82" spans="1:7" ht="45" x14ac:dyDescent="0.25">
      <c r="A82" s="28">
        <v>4</v>
      </c>
      <c r="B82" s="27" t="s">
        <v>118</v>
      </c>
      <c r="C82" s="28" t="s">
        <v>67</v>
      </c>
      <c r="D82" s="28">
        <v>3</v>
      </c>
      <c r="E82" s="28">
        <v>0</v>
      </c>
      <c r="F82" s="28">
        <v>0</v>
      </c>
      <c r="G82" s="28"/>
    </row>
    <row r="83" spans="1:7" ht="75" x14ac:dyDescent="0.25">
      <c r="A83" s="51" t="s">
        <v>110</v>
      </c>
      <c r="B83" s="43" t="s">
        <v>119</v>
      </c>
      <c r="C83" s="28" t="s">
        <v>64</v>
      </c>
      <c r="D83" s="28">
        <v>100</v>
      </c>
      <c r="E83" s="28">
        <v>100</v>
      </c>
      <c r="F83" s="28">
        <v>100</v>
      </c>
      <c r="G83" s="28"/>
    </row>
    <row r="84" spans="1:7" ht="45" x14ac:dyDescent="0.25">
      <c r="A84" s="51" t="s">
        <v>111</v>
      </c>
      <c r="B84" s="43" t="s">
        <v>120</v>
      </c>
      <c r="C84" s="28" t="s">
        <v>67</v>
      </c>
      <c r="D84" s="28">
        <v>0</v>
      </c>
      <c r="E84" s="28">
        <v>0</v>
      </c>
      <c r="F84" s="28">
        <v>0</v>
      </c>
      <c r="G84" s="28"/>
    </row>
    <row r="85" spans="1:7" ht="75" x14ac:dyDescent="0.25">
      <c r="A85" s="51" t="s">
        <v>112</v>
      </c>
      <c r="B85" s="43" t="s">
        <v>119</v>
      </c>
      <c r="C85" s="28" t="s">
        <v>64</v>
      </c>
      <c r="D85" s="28">
        <v>100</v>
      </c>
      <c r="E85" s="28">
        <v>100</v>
      </c>
      <c r="F85" s="28">
        <v>100</v>
      </c>
      <c r="G85" s="28"/>
    </row>
    <row r="86" spans="1:7" ht="30" x14ac:dyDescent="0.25">
      <c r="A86" s="51" t="s">
        <v>113</v>
      </c>
      <c r="B86" s="43" t="s">
        <v>121</v>
      </c>
      <c r="C86" s="28" t="s">
        <v>67</v>
      </c>
      <c r="D86" s="28">
        <v>0</v>
      </c>
      <c r="E86" s="28">
        <v>5</v>
      </c>
      <c r="F86" s="28">
        <v>5</v>
      </c>
      <c r="G86" s="28"/>
    </row>
    <row r="87" spans="1:7" ht="30" x14ac:dyDescent="0.25">
      <c r="A87" s="51" t="s">
        <v>114</v>
      </c>
      <c r="B87" s="43" t="s">
        <v>122</v>
      </c>
      <c r="C87" s="28" t="s">
        <v>67</v>
      </c>
      <c r="D87" s="52">
        <v>5502</v>
      </c>
      <c r="E87" s="28">
        <v>0</v>
      </c>
      <c r="F87" s="28">
        <v>0</v>
      </c>
      <c r="G87" s="28"/>
    </row>
    <row r="88" spans="1:7" ht="41.25" customHeight="1" x14ac:dyDescent="0.25">
      <c r="A88" s="75" t="s">
        <v>88</v>
      </c>
      <c r="B88" s="75"/>
      <c r="C88" s="75"/>
      <c r="D88" s="75"/>
      <c r="E88" s="75"/>
      <c r="F88" s="75"/>
      <c r="G88" s="75"/>
    </row>
    <row r="89" spans="1:7" ht="22.5" customHeight="1" x14ac:dyDescent="0.25">
      <c r="A89" s="64" t="s">
        <v>89</v>
      </c>
      <c r="B89" s="65"/>
      <c r="C89" s="65"/>
      <c r="D89" s="65"/>
      <c r="E89" s="65"/>
      <c r="F89" s="65"/>
      <c r="G89" s="66"/>
    </row>
    <row r="90" spans="1:7" ht="45" x14ac:dyDescent="0.25">
      <c r="A90" s="28">
        <v>1</v>
      </c>
      <c r="B90" s="27" t="s">
        <v>256</v>
      </c>
      <c r="C90" s="28" t="s">
        <v>68</v>
      </c>
      <c r="D90" s="28">
        <v>5</v>
      </c>
      <c r="E90" s="28">
        <v>3</v>
      </c>
      <c r="F90" s="28">
        <v>4</v>
      </c>
      <c r="G90" s="28"/>
    </row>
    <row r="91" spans="1:7" ht="60" x14ac:dyDescent="0.25">
      <c r="A91" s="28">
        <v>2</v>
      </c>
      <c r="B91" s="27" t="s">
        <v>257</v>
      </c>
      <c r="C91" s="28" t="s">
        <v>63</v>
      </c>
      <c r="D91" s="28">
        <v>5</v>
      </c>
      <c r="E91" s="28">
        <v>2</v>
      </c>
      <c r="F91" s="28">
        <v>3</v>
      </c>
      <c r="G91" s="28"/>
    </row>
    <row r="92" spans="1:7" ht="60" x14ac:dyDescent="0.25">
      <c r="A92" s="28">
        <v>3</v>
      </c>
      <c r="B92" s="27" t="s">
        <v>258</v>
      </c>
      <c r="C92" s="28" t="s">
        <v>68</v>
      </c>
      <c r="D92" s="28">
        <v>3635</v>
      </c>
      <c r="E92" s="28">
        <v>3640</v>
      </c>
      <c r="F92" s="28">
        <v>3643</v>
      </c>
      <c r="G92" s="28"/>
    </row>
    <row r="93" spans="1:7" ht="60" x14ac:dyDescent="0.25">
      <c r="A93" s="28">
        <v>4</v>
      </c>
      <c r="B93" s="27" t="s">
        <v>259</v>
      </c>
      <c r="C93" s="28" t="s">
        <v>68</v>
      </c>
      <c r="D93" s="28">
        <v>282</v>
      </c>
      <c r="E93" s="28">
        <v>280</v>
      </c>
      <c r="F93" s="28">
        <v>286</v>
      </c>
      <c r="G93" s="28"/>
    </row>
    <row r="94" spans="1:7" ht="45" x14ac:dyDescent="0.25">
      <c r="A94" s="28">
        <v>5</v>
      </c>
      <c r="B94" s="27" t="s">
        <v>260</v>
      </c>
      <c r="C94" s="28" t="s">
        <v>63</v>
      </c>
      <c r="D94" s="28">
        <v>5</v>
      </c>
      <c r="E94" s="28">
        <v>5</v>
      </c>
      <c r="F94" s="28">
        <v>7</v>
      </c>
      <c r="G94" s="28"/>
    </row>
    <row r="95" spans="1:7" ht="60" x14ac:dyDescent="0.25">
      <c r="A95" s="28">
        <v>6</v>
      </c>
      <c r="B95" s="27" t="s">
        <v>261</v>
      </c>
      <c r="C95" s="28" t="s">
        <v>68</v>
      </c>
      <c r="D95" s="28">
        <v>1270</v>
      </c>
      <c r="E95" s="28">
        <v>1280</v>
      </c>
      <c r="F95" s="28">
        <v>1295</v>
      </c>
      <c r="G95" s="28"/>
    </row>
    <row r="96" spans="1:7" ht="45" x14ac:dyDescent="0.25">
      <c r="A96" s="28">
        <v>7</v>
      </c>
      <c r="B96" s="27" t="s">
        <v>262</v>
      </c>
      <c r="C96" s="28" t="s">
        <v>68</v>
      </c>
      <c r="D96" s="28">
        <v>518</v>
      </c>
      <c r="E96" s="28">
        <v>520</v>
      </c>
      <c r="F96" s="28">
        <v>525</v>
      </c>
      <c r="G96" s="28"/>
    </row>
    <row r="97" spans="1:7" ht="45" x14ac:dyDescent="0.25">
      <c r="A97" s="28">
        <v>8</v>
      </c>
      <c r="B97" s="27" t="s">
        <v>263</v>
      </c>
      <c r="C97" s="28" t="s">
        <v>68</v>
      </c>
      <c r="D97" s="28">
        <v>200</v>
      </c>
      <c r="E97" s="28">
        <v>180</v>
      </c>
      <c r="F97" s="28">
        <v>180</v>
      </c>
      <c r="G97" s="28"/>
    </row>
    <row r="98" spans="1:7" ht="45" x14ac:dyDescent="0.25">
      <c r="A98" s="28">
        <v>9</v>
      </c>
      <c r="B98" s="27" t="s">
        <v>264</v>
      </c>
      <c r="C98" s="28" t="s">
        <v>63</v>
      </c>
      <c r="D98" s="28">
        <v>4</v>
      </c>
      <c r="E98" s="28">
        <v>4</v>
      </c>
      <c r="F98" s="28">
        <v>4</v>
      </c>
      <c r="G98" s="28"/>
    </row>
    <row r="99" spans="1:7" ht="30" x14ac:dyDescent="0.25">
      <c r="A99" s="28">
        <v>10</v>
      </c>
      <c r="B99" s="27" t="s">
        <v>265</v>
      </c>
      <c r="C99" s="28" t="s">
        <v>68</v>
      </c>
      <c r="D99" s="28">
        <v>1875</v>
      </c>
      <c r="E99" s="28">
        <v>1880</v>
      </c>
      <c r="F99" s="28">
        <v>1880</v>
      </c>
      <c r="G99" s="28"/>
    </row>
    <row r="100" spans="1:7" ht="30" x14ac:dyDescent="0.25">
      <c r="A100" s="28">
        <v>11</v>
      </c>
      <c r="B100" s="27" t="s">
        <v>266</v>
      </c>
      <c r="C100" s="28" t="s">
        <v>68</v>
      </c>
      <c r="D100" s="28">
        <v>1606</v>
      </c>
      <c r="E100" s="28">
        <v>1600</v>
      </c>
      <c r="F100" s="28">
        <v>1615</v>
      </c>
      <c r="G100" s="28"/>
    </row>
    <row r="101" spans="1:7" ht="45" x14ac:dyDescent="0.25">
      <c r="A101" s="28">
        <v>12</v>
      </c>
      <c r="B101" s="27" t="s">
        <v>267</v>
      </c>
      <c r="C101" s="28" t="s">
        <v>63</v>
      </c>
      <c r="D101" s="28">
        <v>170</v>
      </c>
      <c r="E101" s="28">
        <v>170</v>
      </c>
      <c r="F101" s="28">
        <v>170</v>
      </c>
      <c r="G101" s="28"/>
    </row>
    <row r="102" spans="1:7" ht="30" x14ac:dyDescent="0.25">
      <c r="A102" s="28">
        <v>13</v>
      </c>
      <c r="B102" s="27" t="s">
        <v>268</v>
      </c>
      <c r="C102" s="28" t="s">
        <v>63</v>
      </c>
      <c r="D102" s="28">
        <v>50</v>
      </c>
      <c r="E102" s="28">
        <v>50</v>
      </c>
      <c r="F102" s="28">
        <v>50</v>
      </c>
      <c r="G102" s="28"/>
    </row>
    <row r="103" spans="1:7" ht="45" x14ac:dyDescent="0.25">
      <c r="A103" s="28">
        <v>14</v>
      </c>
      <c r="B103" s="27" t="s">
        <v>269</v>
      </c>
      <c r="C103" s="28" t="s">
        <v>270</v>
      </c>
      <c r="D103" s="28">
        <v>735</v>
      </c>
      <c r="E103" s="28">
        <v>730</v>
      </c>
      <c r="F103" s="28">
        <v>730</v>
      </c>
      <c r="G103" s="28"/>
    </row>
    <row r="104" spans="1:7" ht="24.75" customHeight="1" x14ac:dyDescent="0.25">
      <c r="A104" s="75" t="s">
        <v>90</v>
      </c>
      <c r="B104" s="75"/>
      <c r="C104" s="75"/>
      <c r="D104" s="75"/>
      <c r="E104" s="75"/>
      <c r="F104" s="75"/>
      <c r="G104" s="75"/>
    </row>
    <row r="105" spans="1:7" ht="27" customHeight="1" x14ac:dyDescent="0.25">
      <c r="A105" s="64" t="s">
        <v>91</v>
      </c>
      <c r="B105" s="65"/>
      <c r="C105" s="65"/>
      <c r="D105" s="65"/>
      <c r="E105" s="65"/>
      <c r="F105" s="65"/>
      <c r="G105" s="66"/>
    </row>
    <row r="106" spans="1:7" ht="60" x14ac:dyDescent="0.25">
      <c r="A106" s="34">
        <v>1</v>
      </c>
      <c r="B106" s="53" t="s">
        <v>201</v>
      </c>
      <c r="C106" s="35" t="s">
        <v>64</v>
      </c>
      <c r="D106" s="35">
        <v>100</v>
      </c>
      <c r="E106" s="35">
        <v>100</v>
      </c>
      <c r="F106" s="35">
        <v>100</v>
      </c>
      <c r="G106" s="34"/>
    </row>
    <row r="107" spans="1:7" ht="45" x14ac:dyDescent="0.25">
      <c r="A107" s="34">
        <v>2</v>
      </c>
      <c r="B107" s="53" t="s">
        <v>202</v>
      </c>
      <c r="C107" s="35" t="s">
        <v>64</v>
      </c>
      <c r="D107" s="35">
        <v>97.6</v>
      </c>
      <c r="E107" s="35">
        <v>100</v>
      </c>
      <c r="F107" s="35">
        <v>100</v>
      </c>
      <c r="G107" s="34"/>
    </row>
    <row r="108" spans="1:7" ht="75" x14ac:dyDescent="0.25">
      <c r="A108" s="34">
        <v>3</v>
      </c>
      <c r="B108" s="53" t="s">
        <v>203</v>
      </c>
      <c r="C108" s="35" t="s">
        <v>64</v>
      </c>
      <c r="D108" s="35">
        <v>69.2</v>
      </c>
      <c r="E108" s="35">
        <v>75</v>
      </c>
      <c r="F108" s="35">
        <v>75</v>
      </c>
      <c r="G108" s="34"/>
    </row>
    <row r="109" spans="1:7" ht="60" x14ac:dyDescent="0.25">
      <c r="A109" s="34">
        <v>4</v>
      </c>
      <c r="B109" s="53" t="s">
        <v>204</v>
      </c>
      <c r="C109" s="35" t="s">
        <v>64</v>
      </c>
      <c r="D109" s="35" t="s">
        <v>232</v>
      </c>
      <c r="E109" s="35" t="s">
        <v>233</v>
      </c>
      <c r="F109" s="35" t="s">
        <v>234</v>
      </c>
      <c r="G109" s="34"/>
    </row>
    <row r="110" spans="1:7" ht="30" x14ac:dyDescent="0.25">
      <c r="A110" s="34">
        <v>5</v>
      </c>
      <c r="B110" s="53" t="s">
        <v>205</v>
      </c>
      <c r="C110" s="35" t="s">
        <v>64</v>
      </c>
      <c r="D110" s="35">
        <v>44</v>
      </c>
      <c r="E110" s="35">
        <v>50</v>
      </c>
      <c r="F110" s="35">
        <v>50</v>
      </c>
      <c r="G110" s="34"/>
    </row>
    <row r="111" spans="1:7" ht="60" x14ac:dyDescent="0.25">
      <c r="A111" s="34">
        <v>6</v>
      </c>
      <c r="B111" s="53" t="s">
        <v>206</v>
      </c>
      <c r="C111" s="35" t="s">
        <v>64</v>
      </c>
      <c r="D111" s="35">
        <v>100</v>
      </c>
      <c r="E111" s="35">
        <v>100</v>
      </c>
      <c r="F111" s="35">
        <v>100</v>
      </c>
      <c r="G111" s="34"/>
    </row>
    <row r="112" spans="1:7" ht="30" x14ac:dyDescent="0.25">
      <c r="A112" s="34">
        <v>7</v>
      </c>
      <c r="B112" s="53" t="s">
        <v>207</v>
      </c>
      <c r="C112" s="35" t="s">
        <v>235</v>
      </c>
      <c r="D112" s="35">
        <v>14</v>
      </c>
      <c r="E112" s="35">
        <v>16</v>
      </c>
      <c r="F112" s="35">
        <v>16</v>
      </c>
      <c r="G112" s="34"/>
    </row>
    <row r="113" spans="1:7" ht="30" x14ac:dyDescent="0.25">
      <c r="A113" s="34">
        <v>8</v>
      </c>
      <c r="B113" s="53" t="s">
        <v>208</v>
      </c>
      <c r="C113" s="35" t="s">
        <v>236</v>
      </c>
      <c r="D113" s="35">
        <v>7</v>
      </c>
      <c r="E113" s="35">
        <v>11</v>
      </c>
      <c r="F113" s="35">
        <v>11</v>
      </c>
      <c r="G113" s="34"/>
    </row>
    <row r="114" spans="1:7" ht="45" x14ac:dyDescent="0.25">
      <c r="A114" s="34">
        <v>9</v>
      </c>
      <c r="B114" s="53" t="s">
        <v>209</v>
      </c>
      <c r="C114" s="35" t="s">
        <v>236</v>
      </c>
      <c r="D114" s="35">
        <v>2</v>
      </c>
      <c r="E114" s="35">
        <v>2</v>
      </c>
      <c r="F114" s="35">
        <v>2</v>
      </c>
      <c r="G114" s="34"/>
    </row>
    <row r="115" spans="1:7" ht="30" x14ac:dyDescent="0.25">
      <c r="A115" s="34">
        <v>10</v>
      </c>
      <c r="B115" s="53" t="s">
        <v>210</v>
      </c>
      <c r="C115" s="35" t="s">
        <v>236</v>
      </c>
      <c r="D115" s="35">
        <v>12</v>
      </c>
      <c r="E115" s="35">
        <v>17</v>
      </c>
      <c r="F115" s="35">
        <v>17</v>
      </c>
      <c r="G115" s="34"/>
    </row>
    <row r="116" spans="1:7" ht="34.5" customHeight="1" x14ac:dyDescent="0.25">
      <c r="A116" s="75" t="s">
        <v>92</v>
      </c>
      <c r="B116" s="75"/>
      <c r="C116" s="75"/>
      <c r="D116" s="75"/>
      <c r="E116" s="75"/>
      <c r="F116" s="75"/>
      <c r="G116" s="75"/>
    </row>
    <row r="117" spans="1:7" ht="23.25" customHeight="1" x14ac:dyDescent="0.25">
      <c r="A117" s="64" t="s">
        <v>93</v>
      </c>
      <c r="B117" s="65"/>
      <c r="C117" s="65"/>
      <c r="D117" s="65"/>
      <c r="E117" s="65"/>
      <c r="F117" s="65"/>
      <c r="G117" s="66"/>
    </row>
    <row r="118" spans="1:7" ht="75" x14ac:dyDescent="0.25">
      <c r="A118" s="28">
        <v>1</v>
      </c>
      <c r="B118" s="27" t="s">
        <v>95</v>
      </c>
      <c r="C118" s="28" t="s">
        <v>64</v>
      </c>
      <c r="D118" s="28">
        <v>100</v>
      </c>
      <c r="E118" s="28">
        <v>100</v>
      </c>
      <c r="F118" s="28">
        <v>100</v>
      </c>
      <c r="G118" s="28"/>
    </row>
    <row r="119" spans="1:7" ht="90" x14ac:dyDescent="0.25">
      <c r="A119" s="28">
        <v>2</v>
      </c>
      <c r="B119" s="27" t="s">
        <v>94</v>
      </c>
      <c r="C119" s="28" t="s">
        <v>64</v>
      </c>
      <c r="D119" s="28">
        <v>100</v>
      </c>
      <c r="E119" s="28">
        <v>100</v>
      </c>
      <c r="F119" s="28">
        <v>100</v>
      </c>
      <c r="G119" s="28"/>
    </row>
    <row r="120" spans="1:7" ht="60" x14ac:dyDescent="0.25">
      <c r="A120" s="28">
        <v>3</v>
      </c>
      <c r="B120" s="27" t="s">
        <v>96</v>
      </c>
      <c r="C120" s="28" t="s">
        <v>64</v>
      </c>
      <c r="D120" s="28">
        <v>100</v>
      </c>
      <c r="E120" s="28">
        <v>100</v>
      </c>
      <c r="F120" s="28">
        <v>100</v>
      </c>
      <c r="G120" s="28"/>
    </row>
    <row r="121" spans="1:7" ht="60" x14ac:dyDescent="0.25">
      <c r="A121" s="28">
        <v>4</v>
      </c>
      <c r="B121" s="27" t="s">
        <v>97</v>
      </c>
      <c r="C121" s="28" t="s">
        <v>64</v>
      </c>
      <c r="D121" s="28">
        <v>100</v>
      </c>
      <c r="E121" s="28">
        <v>100</v>
      </c>
      <c r="F121" s="28">
        <v>100</v>
      </c>
      <c r="G121" s="28"/>
    </row>
    <row r="122" spans="1:7" ht="75" x14ac:dyDescent="0.25">
      <c r="A122" s="28">
        <v>5</v>
      </c>
      <c r="B122" s="27" t="s">
        <v>98</v>
      </c>
      <c r="C122" s="28" t="s">
        <v>64</v>
      </c>
      <c r="D122" s="28">
        <v>100</v>
      </c>
      <c r="E122" s="28">
        <v>100</v>
      </c>
      <c r="F122" s="28">
        <v>100</v>
      </c>
      <c r="G122" s="28"/>
    </row>
    <row r="123" spans="1:7" ht="90" x14ac:dyDescent="0.25">
      <c r="A123" s="28">
        <v>6</v>
      </c>
      <c r="B123" s="27" t="s">
        <v>99</v>
      </c>
      <c r="C123" s="28" t="s">
        <v>64</v>
      </c>
      <c r="D123" s="28">
        <v>100</v>
      </c>
      <c r="E123" s="28">
        <v>100</v>
      </c>
      <c r="F123" s="28">
        <v>100</v>
      </c>
      <c r="G123" s="28"/>
    </row>
    <row r="124" spans="1:7" ht="111.75" customHeight="1" x14ac:dyDescent="0.25">
      <c r="A124" s="28">
        <v>7</v>
      </c>
      <c r="B124" s="27" t="s">
        <v>100</v>
      </c>
      <c r="C124" s="28" t="s">
        <v>64</v>
      </c>
      <c r="D124" s="28">
        <v>100</v>
      </c>
      <c r="E124" s="28">
        <v>100</v>
      </c>
      <c r="F124" s="28">
        <v>100</v>
      </c>
      <c r="G124" s="28"/>
    </row>
    <row r="125" spans="1:7" ht="46.5" customHeight="1" x14ac:dyDescent="0.25">
      <c r="A125" s="28">
        <v>8</v>
      </c>
      <c r="B125" s="27" t="s">
        <v>101</v>
      </c>
      <c r="C125" s="28" t="s">
        <v>64</v>
      </c>
      <c r="D125" s="28">
        <v>100</v>
      </c>
      <c r="E125" s="28">
        <v>100</v>
      </c>
      <c r="F125" s="28">
        <v>0</v>
      </c>
      <c r="G125" s="28" t="s">
        <v>102</v>
      </c>
    </row>
    <row r="126" spans="1:7" ht="105" x14ac:dyDescent="0.25">
      <c r="A126" s="28">
        <v>9</v>
      </c>
      <c r="B126" s="27" t="s">
        <v>103</v>
      </c>
      <c r="C126" s="28" t="s">
        <v>64</v>
      </c>
      <c r="D126" s="28">
        <v>100</v>
      </c>
      <c r="E126" s="28">
        <v>100</v>
      </c>
      <c r="F126" s="28">
        <v>100</v>
      </c>
      <c r="G126" s="28"/>
    </row>
    <row r="127" spans="1:7" ht="60" x14ac:dyDescent="0.25">
      <c r="A127" s="28">
        <v>10</v>
      </c>
      <c r="B127" s="27" t="s">
        <v>104</v>
      </c>
      <c r="C127" s="28" t="s">
        <v>64</v>
      </c>
      <c r="D127" s="28">
        <v>100</v>
      </c>
      <c r="E127" s="28">
        <v>100</v>
      </c>
      <c r="F127" s="28">
        <v>100</v>
      </c>
      <c r="G127" s="28"/>
    </row>
    <row r="128" spans="1:7" ht="60" x14ac:dyDescent="0.25">
      <c r="A128" s="28">
        <v>11</v>
      </c>
      <c r="B128" s="27" t="s">
        <v>105</v>
      </c>
      <c r="C128" s="28" t="s">
        <v>64</v>
      </c>
      <c r="D128" s="28">
        <v>100</v>
      </c>
      <c r="E128" s="28">
        <v>100</v>
      </c>
      <c r="F128" s="28">
        <v>100</v>
      </c>
      <c r="G128" s="28"/>
    </row>
    <row r="129" spans="1:7" ht="75" x14ac:dyDescent="0.25">
      <c r="A129" s="28">
        <v>12</v>
      </c>
      <c r="B129" s="27" t="s">
        <v>106</v>
      </c>
      <c r="C129" s="28" t="s">
        <v>64</v>
      </c>
      <c r="D129" s="28">
        <v>100</v>
      </c>
      <c r="E129" s="28">
        <v>100</v>
      </c>
      <c r="F129" s="28">
        <v>100</v>
      </c>
      <c r="G129" s="28"/>
    </row>
    <row r="130" spans="1:7" ht="75" x14ac:dyDescent="0.25">
      <c r="A130" s="28">
        <v>13</v>
      </c>
      <c r="B130" s="27" t="s">
        <v>107</v>
      </c>
      <c r="C130" s="28" t="s">
        <v>64</v>
      </c>
      <c r="D130" s="28">
        <v>100</v>
      </c>
      <c r="E130" s="28">
        <v>100</v>
      </c>
      <c r="F130" s="28">
        <v>100</v>
      </c>
      <c r="G130" s="28"/>
    </row>
    <row r="131" spans="1:7" ht="90" x14ac:dyDescent="0.25">
      <c r="A131" s="28">
        <v>14</v>
      </c>
      <c r="B131" s="27" t="s">
        <v>108</v>
      </c>
      <c r="C131" s="28" t="s">
        <v>64</v>
      </c>
      <c r="D131" s="28">
        <v>100</v>
      </c>
      <c r="E131" s="28">
        <v>100</v>
      </c>
      <c r="F131" s="28">
        <v>100</v>
      </c>
      <c r="G131" s="28"/>
    </row>
    <row r="132" spans="1:7" ht="75" x14ac:dyDescent="0.25">
      <c r="A132" s="28">
        <v>15</v>
      </c>
      <c r="B132" s="27" t="s">
        <v>69</v>
      </c>
      <c r="C132" s="28" t="s">
        <v>64</v>
      </c>
      <c r="D132" s="28">
        <v>100</v>
      </c>
      <c r="E132" s="28">
        <v>100</v>
      </c>
      <c r="F132" s="28">
        <v>100</v>
      </c>
      <c r="G132" s="28"/>
    </row>
    <row r="133" spans="1:7" ht="45" x14ac:dyDescent="0.25">
      <c r="A133" s="28">
        <v>16</v>
      </c>
      <c r="B133" s="27" t="s">
        <v>109</v>
      </c>
      <c r="C133" s="28" t="s">
        <v>64</v>
      </c>
      <c r="D133" s="28">
        <v>100</v>
      </c>
      <c r="E133" s="28">
        <v>100</v>
      </c>
      <c r="F133" s="28">
        <v>100</v>
      </c>
      <c r="G133" s="28"/>
    </row>
  </sheetData>
  <mergeCells count="29">
    <mergeCell ref="A116:G116"/>
    <mergeCell ref="A105:G105"/>
    <mergeCell ref="A62:G62"/>
    <mergeCell ref="A89:G89"/>
    <mergeCell ref="A77:G77"/>
    <mergeCell ref="A78:G78"/>
    <mergeCell ref="A88:G88"/>
    <mergeCell ref="A11:G11"/>
    <mergeCell ref="A20:G20"/>
    <mergeCell ref="A52:G52"/>
    <mergeCell ref="A61:G61"/>
    <mergeCell ref="A104:G104"/>
    <mergeCell ref="G25:G26"/>
    <mergeCell ref="A117:G117"/>
    <mergeCell ref="A53:G53"/>
    <mergeCell ref="A5:A7"/>
    <mergeCell ref="A2:G3"/>
    <mergeCell ref="B5:B7"/>
    <mergeCell ref="C5:C7"/>
    <mergeCell ref="D5:F5"/>
    <mergeCell ref="G5:G7"/>
    <mergeCell ref="D6:D7"/>
    <mergeCell ref="E6:F6"/>
    <mergeCell ref="A22:G22"/>
    <mergeCell ref="A23:G23"/>
    <mergeCell ref="A40:G40"/>
    <mergeCell ref="A16:G16"/>
    <mergeCell ref="A8:G8"/>
    <mergeCell ref="A9:G9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31" workbookViewId="0">
      <selection activeCell="D16" sqref="D16"/>
    </sheetView>
  </sheetViews>
  <sheetFormatPr defaultRowHeight="15" x14ac:dyDescent="0.25"/>
  <cols>
    <col min="1" max="1" width="5.140625" style="33" customWidth="1"/>
    <col min="2" max="2" width="32.5703125" style="33" customWidth="1"/>
    <col min="3" max="3" width="13.5703125" style="33" customWidth="1"/>
    <col min="4" max="4" width="12.7109375" style="33" customWidth="1"/>
    <col min="5" max="5" width="13" style="33" customWidth="1"/>
    <col min="6" max="6" width="52.5703125" style="33" customWidth="1"/>
  </cols>
  <sheetData>
    <row r="1" spans="1:6" x14ac:dyDescent="0.25">
      <c r="F1" s="33" t="s">
        <v>273</v>
      </c>
    </row>
    <row r="2" spans="1:6" ht="2.25" customHeight="1" x14ac:dyDescent="0.25">
      <c r="A2" s="71" t="s">
        <v>177</v>
      </c>
      <c r="B2" s="71"/>
      <c r="C2" s="71"/>
      <c r="D2" s="71"/>
      <c r="E2" s="71"/>
      <c r="F2" s="71"/>
    </row>
    <row r="3" spans="1:6" ht="44.25" customHeight="1" x14ac:dyDescent="0.25">
      <c r="A3" s="71"/>
      <c r="B3" s="71"/>
      <c r="C3" s="71"/>
      <c r="D3" s="71"/>
      <c r="E3" s="71"/>
      <c r="F3" s="71"/>
    </row>
    <row r="4" spans="1:6" ht="3" customHeight="1" x14ac:dyDescent="0.25">
      <c r="A4" s="32"/>
      <c r="B4" s="32"/>
      <c r="C4" s="32"/>
      <c r="D4" s="32"/>
      <c r="E4" s="32"/>
      <c r="F4" s="32"/>
    </row>
    <row r="5" spans="1:6" ht="15" customHeight="1" x14ac:dyDescent="0.25">
      <c r="A5" s="68" t="s">
        <v>26</v>
      </c>
      <c r="B5" s="68" t="s">
        <v>178</v>
      </c>
      <c r="C5" s="72" t="s">
        <v>57</v>
      </c>
      <c r="D5" s="73"/>
      <c r="E5" s="74"/>
      <c r="F5" s="68" t="s">
        <v>58</v>
      </c>
    </row>
    <row r="6" spans="1:6" x14ac:dyDescent="0.25">
      <c r="A6" s="69"/>
      <c r="B6" s="69"/>
      <c r="C6" s="68" t="s">
        <v>59</v>
      </c>
      <c r="D6" s="72" t="s">
        <v>60</v>
      </c>
      <c r="E6" s="74"/>
      <c r="F6" s="69"/>
    </row>
    <row r="7" spans="1:6" ht="33.75" customHeight="1" x14ac:dyDescent="0.25">
      <c r="A7" s="70"/>
      <c r="B7" s="70"/>
      <c r="C7" s="70"/>
      <c r="D7" s="28" t="s">
        <v>61</v>
      </c>
      <c r="E7" s="28" t="s">
        <v>62</v>
      </c>
      <c r="F7" s="70"/>
    </row>
    <row r="8" spans="1:6" ht="15.75" x14ac:dyDescent="0.25">
      <c r="A8" s="75" t="s">
        <v>78</v>
      </c>
      <c r="B8" s="75"/>
      <c r="C8" s="75"/>
      <c r="D8" s="75"/>
      <c r="E8" s="75"/>
      <c r="F8" s="75"/>
    </row>
    <row r="9" spans="1:6" ht="15.75" x14ac:dyDescent="0.25">
      <c r="A9" s="67" t="s">
        <v>79</v>
      </c>
      <c r="B9" s="67"/>
      <c r="C9" s="67"/>
      <c r="D9" s="67"/>
      <c r="E9" s="67"/>
      <c r="F9" s="67"/>
    </row>
    <row r="10" spans="1:6" x14ac:dyDescent="0.25">
      <c r="A10" s="28">
        <v>1</v>
      </c>
      <c r="B10" s="72" t="s">
        <v>179</v>
      </c>
      <c r="C10" s="81"/>
      <c r="D10" s="81"/>
      <c r="E10" s="81"/>
      <c r="F10" s="82"/>
    </row>
    <row r="11" spans="1:6" ht="30" x14ac:dyDescent="0.25">
      <c r="A11" s="28"/>
      <c r="B11" s="28" t="s">
        <v>180</v>
      </c>
      <c r="C11" s="29">
        <v>1</v>
      </c>
      <c r="D11" s="29">
        <v>1</v>
      </c>
      <c r="E11" s="29">
        <v>1</v>
      </c>
      <c r="F11" s="28"/>
    </row>
    <row r="12" spans="1:6" ht="15" customHeight="1" x14ac:dyDescent="0.25">
      <c r="A12" s="28">
        <v>2</v>
      </c>
      <c r="B12" s="72" t="s">
        <v>181</v>
      </c>
      <c r="C12" s="81"/>
      <c r="D12" s="81"/>
      <c r="E12" s="81"/>
      <c r="F12" s="82"/>
    </row>
    <row r="13" spans="1:6" ht="45" x14ac:dyDescent="0.25">
      <c r="A13" s="28"/>
      <c r="B13" s="28" t="s">
        <v>182</v>
      </c>
      <c r="C13" s="28"/>
      <c r="D13" s="28">
        <v>2</v>
      </c>
      <c r="E13" s="28">
        <v>2</v>
      </c>
      <c r="F13" s="28"/>
    </row>
    <row r="14" spans="1:6" x14ac:dyDescent="0.25">
      <c r="A14" s="28">
        <v>3</v>
      </c>
      <c r="B14" s="72" t="s">
        <v>183</v>
      </c>
      <c r="C14" s="81"/>
      <c r="D14" s="81"/>
      <c r="E14" s="81"/>
      <c r="F14" s="82"/>
    </row>
    <row r="15" spans="1:6" ht="30" x14ac:dyDescent="0.25">
      <c r="A15" s="28"/>
      <c r="B15" s="28" t="s">
        <v>184</v>
      </c>
      <c r="C15" s="28"/>
      <c r="D15" s="29">
        <v>1</v>
      </c>
      <c r="E15" s="29">
        <v>1</v>
      </c>
      <c r="F15" s="28"/>
    </row>
    <row r="16" spans="1:6" ht="105" x14ac:dyDescent="0.25">
      <c r="A16" s="28"/>
      <c r="B16" s="28" t="s">
        <v>185</v>
      </c>
      <c r="C16" s="28"/>
      <c r="D16" s="29">
        <v>1</v>
      </c>
      <c r="E16" s="30">
        <v>7.1999999999999995E-2</v>
      </c>
      <c r="F16" s="27" t="s">
        <v>186</v>
      </c>
    </row>
    <row r="17" spans="1:6" ht="30" x14ac:dyDescent="0.25">
      <c r="A17" s="28"/>
      <c r="B17" s="27" t="s">
        <v>187</v>
      </c>
      <c r="C17" s="28"/>
      <c r="D17" s="29">
        <v>1</v>
      </c>
      <c r="E17" s="30">
        <v>1</v>
      </c>
      <c r="F17" s="28"/>
    </row>
    <row r="18" spans="1:6" ht="45" x14ac:dyDescent="0.25">
      <c r="A18" s="28"/>
      <c r="B18" s="27" t="s">
        <v>182</v>
      </c>
      <c r="C18" s="28"/>
      <c r="D18" s="29">
        <v>1</v>
      </c>
      <c r="E18" s="30">
        <v>0.56999999999999995</v>
      </c>
      <c r="F18" s="27" t="s">
        <v>188</v>
      </c>
    </row>
    <row r="19" spans="1:6" ht="45" x14ac:dyDescent="0.25">
      <c r="A19" s="28"/>
      <c r="B19" s="27" t="s">
        <v>189</v>
      </c>
      <c r="C19" s="28"/>
      <c r="D19" s="29">
        <v>1</v>
      </c>
      <c r="E19" s="30">
        <v>0.871</v>
      </c>
      <c r="F19" s="27" t="s">
        <v>190</v>
      </c>
    </row>
    <row r="20" spans="1:6" x14ac:dyDescent="0.25">
      <c r="A20" s="28">
        <v>4</v>
      </c>
      <c r="B20" s="72" t="s">
        <v>191</v>
      </c>
      <c r="C20" s="81"/>
      <c r="D20" s="81"/>
      <c r="E20" s="81"/>
      <c r="F20" s="82"/>
    </row>
    <row r="21" spans="1:6" ht="30" x14ac:dyDescent="0.25">
      <c r="A21" s="28"/>
      <c r="B21" s="27" t="s">
        <v>184</v>
      </c>
      <c r="C21" s="28"/>
      <c r="D21" s="28">
        <v>4</v>
      </c>
      <c r="E21" s="28">
        <v>4</v>
      </c>
      <c r="F21" s="27"/>
    </row>
    <row r="22" spans="1:6" x14ac:dyDescent="0.25">
      <c r="A22" s="28">
        <v>5</v>
      </c>
      <c r="B22" s="72" t="s">
        <v>192</v>
      </c>
      <c r="C22" s="81"/>
      <c r="D22" s="81"/>
      <c r="E22" s="81"/>
      <c r="F22" s="82"/>
    </row>
    <row r="23" spans="1:6" ht="30" x14ac:dyDescent="0.25">
      <c r="A23" s="28"/>
      <c r="B23" s="27" t="s">
        <v>184</v>
      </c>
      <c r="C23" s="28"/>
      <c r="D23" s="35">
        <v>0</v>
      </c>
      <c r="E23" s="35">
        <v>0</v>
      </c>
      <c r="F23" s="27"/>
    </row>
    <row r="24" spans="1:6" ht="30" x14ac:dyDescent="0.25">
      <c r="A24" s="34"/>
      <c r="B24" s="34" t="s">
        <v>185</v>
      </c>
      <c r="C24" s="34"/>
      <c r="D24" s="35">
        <v>0</v>
      </c>
      <c r="E24" s="35">
        <v>0</v>
      </c>
      <c r="F24" s="34"/>
    </row>
    <row r="25" spans="1:6" ht="30" x14ac:dyDescent="0.25">
      <c r="A25" s="34"/>
      <c r="B25" s="34" t="s">
        <v>187</v>
      </c>
      <c r="C25" s="34"/>
      <c r="D25" s="35">
        <v>0</v>
      </c>
      <c r="E25" s="35">
        <v>0</v>
      </c>
      <c r="F25" s="34"/>
    </row>
    <row r="26" spans="1:6" ht="45" x14ac:dyDescent="0.25">
      <c r="A26" s="34"/>
      <c r="B26" s="34" t="s">
        <v>182</v>
      </c>
      <c r="C26" s="34"/>
      <c r="D26" s="35">
        <v>0</v>
      </c>
      <c r="E26" s="35">
        <v>0</v>
      </c>
      <c r="F26" s="34"/>
    </row>
    <row r="27" spans="1:6" ht="30" x14ac:dyDescent="0.25">
      <c r="A27" s="34"/>
      <c r="B27" s="34" t="s">
        <v>189</v>
      </c>
      <c r="C27" s="34"/>
      <c r="D27" s="35">
        <v>0</v>
      </c>
      <c r="E27" s="35">
        <v>0</v>
      </c>
      <c r="F27" s="34"/>
    </row>
    <row r="28" spans="1:6" ht="38.25" customHeight="1" x14ac:dyDescent="0.25">
      <c r="A28" s="28">
        <v>6</v>
      </c>
      <c r="B28" s="72" t="s">
        <v>193</v>
      </c>
      <c r="C28" s="81"/>
      <c r="D28" s="81"/>
      <c r="E28" s="81"/>
      <c r="F28" s="82"/>
    </row>
    <row r="29" spans="1:6" ht="45" x14ac:dyDescent="0.25">
      <c r="A29" s="34"/>
      <c r="B29" s="34" t="s">
        <v>182</v>
      </c>
      <c r="C29" s="34"/>
      <c r="D29" s="34">
        <v>1</v>
      </c>
      <c r="E29" s="34">
        <v>0</v>
      </c>
      <c r="F29" s="34" t="s">
        <v>194</v>
      </c>
    </row>
    <row r="30" spans="1:6" ht="30" x14ac:dyDescent="0.25">
      <c r="A30" s="34"/>
      <c r="B30" s="34" t="s">
        <v>185</v>
      </c>
      <c r="C30" s="34"/>
      <c r="D30" s="34">
        <v>1</v>
      </c>
      <c r="E30" s="34">
        <v>0</v>
      </c>
      <c r="F30" s="34" t="s">
        <v>195</v>
      </c>
    </row>
    <row r="31" spans="1:6" x14ac:dyDescent="0.25">
      <c r="A31" s="28">
        <v>7</v>
      </c>
      <c r="B31" s="72" t="s">
        <v>196</v>
      </c>
      <c r="C31" s="81"/>
      <c r="D31" s="81"/>
      <c r="E31" s="81"/>
      <c r="F31" s="82"/>
    </row>
    <row r="32" spans="1:6" x14ac:dyDescent="0.25">
      <c r="A32" s="34"/>
      <c r="B32" s="34"/>
      <c r="C32" s="34"/>
      <c r="D32" s="34"/>
      <c r="E32" s="34"/>
      <c r="F32" s="34"/>
    </row>
    <row r="33" spans="1:6" ht="45" x14ac:dyDescent="0.25">
      <c r="A33" s="34"/>
      <c r="B33" s="34" t="s">
        <v>182</v>
      </c>
      <c r="C33" s="34"/>
      <c r="D33" s="34">
        <v>4</v>
      </c>
      <c r="E33" s="34">
        <v>0</v>
      </c>
      <c r="F33" s="34" t="s">
        <v>194</v>
      </c>
    </row>
    <row r="34" spans="1:6" ht="30" x14ac:dyDescent="0.25">
      <c r="A34" s="34"/>
      <c r="B34" s="34" t="s">
        <v>185</v>
      </c>
      <c r="C34" s="34"/>
      <c r="D34" s="34">
        <v>3</v>
      </c>
      <c r="E34" s="34">
        <v>3</v>
      </c>
      <c r="F34" s="34"/>
    </row>
    <row r="35" spans="1:6" ht="30" x14ac:dyDescent="0.25">
      <c r="A35" s="34"/>
      <c r="B35" s="34" t="s">
        <v>184</v>
      </c>
      <c r="C35" s="34"/>
      <c r="D35" s="34">
        <v>5</v>
      </c>
      <c r="E35" s="34">
        <v>5</v>
      </c>
      <c r="F35" s="34"/>
    </row>
    <row r="36" spans="1:6" ht="30" x14ac:dyDescent="0.25">
      <c r="A36" s="34"/>
      <c r="B36" s="34" t="s">
        <v>189</v>
      </c>
      <c r="C36" s="34"/>
      <c r="D36" s="34">
        <v>2</v>
      </c>
      <c r="E36" s="34">
        <v>2</v>
      </c>
      <c r="F36" s="34"/>
    </row>
    <row r="37" spans="1:6" x14ac:dyDescent="0.25">
      <c r="A37" s="28">
        <v>8</v>
      </c>
      <c r="B37" s="72" t="s">
        <v>197</v>
      </c>
      <c r="C37" s="81"/>
      <c r="D37" s="81"/>
      <c r="E37" s="81"/>
      <c r="F37" s="82"/>
    </row>
    <row r="38" spans="1:6" ht="30" x14ac:dyDescent="0.25">
      <c r="A38" s="34"/>
      <c r="B38" s="34" t="s">
        <v>184</v>
      </c>
      <c r="C38" s="34"/>
      <c r="D38" s="34">
        <v>5</v>
      </c>
      <c r="E38" s="34">
        <v>5</v>
      </c>
      <c r="F38" s="34"/>
    </row>
    <row r="39" spans="1:6" ht="30" x14ac:dyDescent="0.25">
      <c r="A39" s="34"/>
      <c r="B39" s="34" t="s">
        <v>185</v>
      </c>
      <c r="C39" s="34"/>
      <c r="D39" s="34">
        <v>3</v>
      </c>
      <c r="E39" s="34">
        <v>3</v>
      </c>
      <c r="F39" s="34"/>
    </row>
    <row r="40" spans="1:6" ht="45" x14ac:dyDescent="0.25">
      <c r="A40" s="34"/>
      <c r="B40" s="34" t="s">
        <v>182</v>
      </c>
      <c r="C40" s="34"/>
      <c r="D40" s="34">
        <v>4</v>
      </c>
      <c r="E40" s="34">
        <v>0</v>
      </c>
      <c r="F40" s="34" t="s">
        <v>194</v>
      </c>
    </row>
    <row r="41" spans="1:6" ht="31.5" customHeight="1" x14ac:dyDescent="0.25">
      <c r="A41" s="28">
        <v>9</v>
      </c>
      <c r="B41" s="72" t="s">
        <v>198</v>
      </c>
      <c r="C41" s="81"/>
      <c r="D41" s="81"/>
      <c r="E41" s="81"/>
      <c r="F41" s="82"/>
    </row>
    <row r="42" spans="1:6" ht="45" x14ac:dyDescent="0.25">
      <c r="A42" s="34"/>
      <c r="B42" s="34" t="s">
        <v>182</v>
      </c>
      <c r="C42" s="34" t="s">
        <v>64</v>
      </c>
      <c r="D42" s="36">
        <v>1</v>
      </c>
      <c r="E42" s="36">
        <v>0</v>
      </c>
      <c r="F42" s="34" t="s">
        <v>194</v>
      </c>
    </row>
  </sheetData>
  <mergeCells count="18">
    <mergeCell ref="B37:F37"/>
    <mergeCell ref="B41:F41"/>
    <mergeCell ref="B10:F10"/>
    <mergeCell ref="B12:F12"/>
    <mergeCell ref="B14:F14"/>
    <mergeCell ref="B20:F20"/>
    <mergeCell ref="B22:F22"/>
    <mergeCell ref="B28:F28"/>
    <mergeCell ref="B31:F31"/>
    <mergeCell ref="A9:F9"/>
    <mergeCell ref="A8:F8"/>
    <mergeCell ref="A2:F3"/>
    <mergeCell ref="A5:A7"/>
    <mergeCell ref="B5:B7"/>
    <mergeCell ref="C5:E5"/>
    <mergeCell ref="F5:F7"/>
    <mergeCell ref="C6:C7"/>
    <mergeCell ref="D6:E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Финансирование</vt:lpstr>
      <vt:lpstr>Показатели</vt:lpstr>
      <vt:lpstr>по поселениям</vt:lpstr>
      <vt:lpstr>Показатели!_GoBack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2015-03-12T05:58:08Z</dcterms:modified>
</cp:coreProperties>
</file>